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չափաբաժին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7" i="1" l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F666" i="1"/>
  <c r="H665" i="1"/>
  <c r="H664" i="1"/>
  <c r="H663" i="1"/>
  <c r="H662" i="1"/>
  <c r="H660" i="1"/>
  <c r="F659" i="1"/>
  <c r="F661" i="1" s="1"/>
  <c r="H658" i="1"/>
  <c r="H655" i="1"/>
  <c r="H654" i="1"/>
  <c r="H653" i="1"/>
  <c r="H652" i="1"/>
  <c r="H651" i="1"/>
  <c r="F650" i="1"/>
  <c r="H649" i="1"/>
  <c r="H648" i="1"/>
  <c r="H647" i="1"/>
  <c r="H646" i="1"/>
  <c r="H645" i="1"/>
  <c r="H644" i="1"/>
  <c r="H643" i="1"/>
  <c r="H642" i="1"/>
  <c r="F641" i="1"/>
  <c r="H641" i="1" s="1"/>
  <c r="H640" i="1"/>
  <c r="H639" i="1"/>
  <c r="H638" i="1"/>
  <c r="H637" i="1"/>
  <c r="H636" i="1"/>
  <c r="H635" i="1"/>
  <c r="H634" i="1"/>
  <c r="F633" i="1"/>
  <c r="H632" i="1"/>
  <c r="H629" i="1"/>
  <c r="H627" i="1"/>
  <c r="H626" i="1"/>
  <c r="H625" i="1"/>
  <c r="H624" i="1"/>
  <c r="H623" i="1"/>
  <c r="H622" i="1"/>
  <c r="H621" i="1"/>
  <c r="H617" i="1"/>
  <c r="H616" i="1"/>
  <c r="H615" i="1"/>
  <c r="H614" i="1"/>
  <c r="F613" i="1"/>
  <c r="H612" i="1"/>
  <c r="H611" i="1"/>
  <c r="H610" i="1"/>
  <c r="H609" i="1"/>
  <c r="H608" i="1"/>
  <c r="H607" i="1"/>
  <c r="H606" i="1"/>
  <c r="H604" i="1"/>
  <c r="F603" i="1"/>
  <c r="F605" i="1" s="1"/>
  <c r="H602" i="1"/>
  <c r="H599" i="1"/>
  <c r="H598" i="1"/>
  <c r="H597" i="1"/>
  <c r="H596" i="1"/>
  <c r="H595" i="1"/>
  <c r="H594" i="1"/>
  <c r="H593" i="1"/>
  <c r="H592" i="1"/>
  <c r="H591" i="1"/>
  <c r="H590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1" i="1"/>
  <c r="F540" i="1"/>
  <c r="F542" i="1" s="1"/>
  <c r="H539" i="1"/>
  <c r="H535" i="1"/>
  <c r="H534" i="1"/>
  <c r="H533" i="1"/>
  <c r="H532" i="1"/>
  <c r="H531" i="1"/>
  <c r="H530" i="1"/>
  <c r="H529" i="1"/>
  <c r="H528" i="1"/>
  <c r="H527" i="1"/>
  <c r="H526" i="1"/>
  <c r="H525" i="1"/>
  <c r="H517" i="1"/>
  <c r="H516" i="1"/>
  <c r="H515" i="1"/>
  <c r="H514" i="1"/>
  <c r="H513" i="1"/>
  <c r="H512" i="1"/>
  <c r="H511" i="1"/>
  <c r="H510" i="1"/>
  <c r="H509" i="1"/>
  <c r="H523" i="1" s="1"/>
  <c r="H505" i="1"/>
  <c r="H504" i="1"/>
  <c r="H503" i="1"/>
  <c r="H502" i="1"/>
  <c r="H501" i="1"/>
  <c r="H499" i="1"/>
  <c r="F498" i="1"/>
  <c r="F500" i="1" s="1"/>
  <c r="H497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F454" i="1"/>
  <c r="H454" i="1" s="1"/>
  <c r="H453" i="1"/>
  <c r="H452" i="1"/>
  <c r="H451" i="1"/>
  <c r="H450" i="1"/>
  <c r="H448" i="1"/>
  <c r="F447" i="1"/>
  <c r="F449" i="1" s="1"/>
  <c r="H449" i="1" s="1"/>
  <c r="H446" i="1"/>
  <c r="H443" i="1"/>
  <c r="H442" i="1"/>
  <c r="H441" i="1"/>
  <c r="H440" i="1"/>
  <c r="H439" i="1"/>
  <c r="F438" i="1"/>
  <c r="H438" i="1" s="1"/>
  <c r="H437" i="1"/>
  <c r="H436" i="1"/>
  <c r="H435" i="1"/>
  <c r="H434" i="1"/>
  <c r="H433" i="1"/>
  <c r="H432" i="1"/>
  <c r="H431" i="1"/>
  <c r="H430" i="1"/>
  <c r="F429" i="1"/>
  <c r="H429" i="1" s="1"/>
  <c r="H428" i="1"/>
  <c r="H427" i="1"/>
  <c r="H426" i="1"/>
  <c r="H425" i="1"/>
  <c r="H424" i="1"/>
  <c r="H423" i="1"/>
  <c r="H422" i="1"/>
  <c r="F421" i="1"/>
  <c r="H421" i="1" s="1"/>
  <c r="H420" i="1"/>
  <c r="H417" i="1"/>
  <c r="H416" i="1"/>
  <c r="H415" i="1"/>
  <c r="H414" i="1"/>
  <c r="H413" i="1"/>
  <c r="H412" i="1"/>
  <c r="H411" i="1"/>
  <c r="H410" i="1"/>
  <c r="H409" i="1"/>
  <c r="H404" i="1"/>
  <c r="H407" i="1" s="1"/>
  <c r="H400" i="1"/>
  <c r="H399" i="1"/>
  <c r="H398" i="1"/>
  <c r="H397" i="1"/>
  <c r="H396" i="1"/>
  <c r="H395" i="1"/>
  <c r="H394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5" i="1"/>
  <c r="F344" i="1"/>
  <c r="F346" i="1" s="1"/>
  <c r="H346" i="1" s="1"/>
  <c r="H343" i="1"/>
  <c r="H339" i="1"/>
  <c r="H338" i="1"/>
  <c r="H337" i="1"/>
  <c r="H336" i="1"/>
  <c r="H335" i="1"/>
  <c r="H334" i="1"/>
  <c r="H333" i="1"/>
  <c r="H332" i="1"/>
  <c r="H331" i="1"/>
  <c r="H330" i="1"/>
  <c r="H329" i="1"/>
  <c r="H321" i="1"/>
  <c r="H320" i="1"/>
  <c r="H319" i="1"/>
  <c r="H318" i="1"/>
  <c r="H317" i="1"/>
  <c r="H316" i="1"/>
  <c r="H315" i="1"/>
  <c r="H314" i="1"/>
  <c r="H313" i="1"/>
  <c r="H310" i="1"/>
  <c r="H309" i="1"/>
  <c r="H308" i="1"/>
  <c r="H307" i="1"/>
  <c r="H306" i="1"/>
  <c r="H304" i="1"/>
  <c r="F303" i="1"/>
  <c r="F305" i="1" s="1"/>
  <c r="H305" i="1" s="1"/>
  <c r="H302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F277" i="1"/>
  <c r="H277" i="1" s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5" i="1"/>
  <c r="F254" i="1"/>
  <c r="F256" i="1" s="1"/>
  <c r="H253" i="1"/>
  <c r="H252" i="1"/>
  <c r="H248" i="1"/>
  <c r="H247" i="1"/>
  <c r="H246" i="1"/>
  <c r="H245" i="1"/>
  <c r="F244" i="1"/>
  <c r="H244" i="1" s="1"/>
  <c r="H243" i="1"/>
  <c r="H242" i="1"/>
  <c r="H241" i="1"/>
  <c r="H240" i="1"/>
  <c r="H239" i="1"/>
  <c r="H238" i="1"/>
  <c r="H237" i="1"/>
  <c r="H236" i="1"/>
  <c r="H235" i="1"/>
  <c r="H234" i="1"/>
  <c r="F233" i="1"/>
  <c r="H233" i="1" s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8" i="1"/>
  <c r="H207" i="1"/>
  <c r="F206" i="1"/>
  <c r="H206" i="1" s="1"/>
  <c r="H205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F165" i="1"/>
  <c r="H165" i="1" s="1"/>
  <c r="H164" i="1"/>
  <c r="H163" i="1"/>
  <c r="H162" i="1"/>
  <c r="H161" i="1"/>
  <c r="H159" i="1"/>
  <c r="F158" i="1"/>
  <c r="F160" i="1" s="1"/>
  <c r="H157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F137" i="1"/>
  <c r="H137" i="1" s="1"/>
  <c r="H136" i="1"/>
  <c r="H133" i="1"/>
  <c r="H132" i="1"/>
  <c r="H131" i="1"/>
  <c r="H130" i="1"/>
  <c r="H129" i="1"/>
  <c r="H128" i="1"/>
  <c r="H127" i="1"/>
  <c r="H126" i="1"/>
  <c r="H125" i="1"/>
  <c r="H124" i="1"/>
  <c r="H119" i="1"/>
  <c r="H122" i="1" s="1"/>
  <c r="H115" i="1"/>
  <c r="H114" i="1"/>
  <c r="H113" i="1"/>
  <c r="H112" i="1"/>
  <c r="H111" i="1"/>
  <c r="H110" i="1"/>
  <c r="H109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F82" i="1"/>
  <c r="H82" i="1" s="1"/>
  <c r="H81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7" i="1"/>
  <c r="F56" i="1"/>
  <c r="F58" i="1" s="1"/>
  <c r="H58" i="1" s="1"/>
  <c r="H55" i="1"/>
  <c r="H51" i="1"/>
  <c r="H50" i="1"/>
  <c r="H49" i="1"/>
  <c r="H48" i="1"/>
  <c r="H47" i="1"/>
  <c r="H46" i="1"/>
  <c r="H45" i="1"/>
  <c r="H44" i="1"/>
  <c r="H43" i="1"/>
  <c r="H42" i="1"/>
  <c r="H41" i="1"/>
  <c r="H33" i="1"/>
  <c r="H32" i="1"/>
  <c r="H31" i="1"/>
  <c r="H30" i="1"/>
  <c r="H29" i="1"/>
  <c r="H28" i="1"/>
  <c r="H27" i="1"/>
  <c r="H26" i="1"/>
  <c r="H25" i="1"/>
  <c r="H21" i="1"/>
  <c r="H20" i="1"/>
  <c r="H19" i="1"/>
  <c r="H18" i="1"/>
  <c r="H17" i="1"/>
  <c r="H15" i="1"/>
  <c r="F14" i="1"/>
  <c r="F16" i="1" s="1"/>
  <c r="H16" i="1" s="1"/>
  <c r="H13" i="1"/>
  <c r="H630" i="1" l="1"/>
  <c r="H588" i="1"/>
  <c r="H600" i="1"/>
  <c r="H659" i="1"/>
  <c r="H500" i="1"/>
  <c r="H542" i="1"/>
  <c r="H605" i="1"/>
  <c r="H303" i="1"/>
  <c r="H311" i="1" s="1"/>
  <c r="H327" i="1"/>
  <c r="H344" i="1"/>
  <c r="H367" i="1" s="1"/>
  <c r="H392" i="1"/>
  <c r="H402" i="1"/>
  <c r="H418" i="1"/>
  <c r="H498" i="1"/>
  <c r="H540" i="1"/>
  <c r="H603" i="1"/>
  <c r="H661" i="1"/>
  <c r="H537" i="1"/>
  <c r="H613" i="1"/>
  <c r="H633" i="1"/>
  <c r="H650" i="1"/>
  <c r="H666" i="1"/>
  <c r="H447" i="1"/>
  <c r="H487" i="1" s="1"/>
  <c r="H341" i="1"/>
  <c r="F83" i="1"/>
  <c r="H83" i="1" s="1"/>
  <c r="F209" i="1"/>
  <c r="H209" i="1" s="1"/>
  <c r="H250" i="1" s="1"/>
  <c r="H444" i="1"/>
  <c r="H14" i="1"/>
  <c r="H22" i="1" s="1"/>
  <c r="H39" i="1"/>
  <c r="H56" i="1"/>
  <c r="H79" i="1" s="1"/>
  <c r="H117" i="1"/>
  <c r="H134" i="1"/>
  <c r="H155" i="1"/>
  <c r="H53" i="1"/>
  <c r="H158" i="1"/>
  <c r="H254" i="1"/>
  <c r="H107" i="1"/>
  <c r="H160" i="1"/>
  <c r="H256" i="1"/>
  <c r="H563" i="1" l="1"/>
  <c r="H703" i="1"/>
  <c r="H656" i="1"/>
  <c r="H619" i="1"/>
  <c r="H506" i="1"/>
  <c r="H507" i="1" s="1"/>
  <c r="H203" i="1"/>
  <c r="H488" i="1"/>
  <c r="H292" i="1"/>
  <c r="H293" i="1" l="1"/>
  <c r="H704" i="1"/>
  <c r="H23" i="1"/>
  <c r="H705" i="1" l="1"/>
  <c r="H706" i="1" s="1"/>
</calcChain>
</file>

<file path=xl/sharedStrings.xml><?xml version="1.0" encoding="utf-8"?>
<sst xmlns="http://schemas.openxmlformats.org/spreadsheetml/2006/main" count="1639" uniqueCount="544">
  <si>
    <t>Ì³í³É³Ã»ñÃ</t>
  </si>
  <si>
    <t xml:space="preserve"> ՀՀ Շիրակի մարզի Ախուրյան  համայնքի Ախուրյան  բնակավայրի  </t>
  </si>
  <si>
    <t xml:space="preserve">Ղամբարյան փողոցի և հարակից 5 բազմաբնակարան շենքերի բակերի </t>
  </si>
  <si>
    <t xml:space="preserve"> հիմնանորոգման  շին աշխատանքներ</t>
  </si>
  <si>
    <t>(ûµÛ»ÏïÇ ³Ýí³ÝáõÙÁ)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</si>
  <si>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</si>
  <si>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</si>
  <si>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</si>
  <si>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</si>
  <si>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</si>
  <si>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ØÇ³íáñÇ ·ÇÝÁ      Ñ³½. ¹ñ.</t>
  </si>
  <si>
    <t>2</t>
  </si>
  <si>
    <t>1. Земляные работы</t>
  </si>
  <si>
    <t>1.Հողային աշխատանքներ</t>
  </si>
  <si>
    <t>E1-961</t>
  </si>
  <si>
    <t>Разработка гр вручную</t>
  </si>
  <si>
    <t>մ3</t>
  </si>
  <si>
    <t>E23-226    ԲԿՏՄ</t>
  </si>
  <si>
    <t>Ïîгрузка  грунта вручную на автосамосвалы</t>
  </si>
  <si>
    <t xml:space="preserve"> Բնահողի բարձում    ա/ինքնաթափ մեքենաների վրա  ձեռքով </t>
  </si>
  <si>
    <t>տն</t>
  </si>
  <si>
    <t xml:space="preserve">E1-1587  </t>
  </si>
  <si>
    <t>Разработка грунта  13- IVгр   гр.экскаваторами с ковш. 0,65м3 с погрузкой на самосвалы</t>
  </si>
  <si>
    <t>1տկմ=100դր</t>
  </si>
  <si>
    <t>Перевозка на 3км</t>
  </si>
  <si>
    <t>Տեղափոխում լցակույտ  3կմ</t>
  </si>
  <si>
    <t>տ</t>
  </si>
  <si>
    <t xml:space="preserve">E1-1545  </t>
  </si>
  <si>
    <t>Разработка грунта  экскаваторами с ковш. 0,65м3  â îòâàë</t>
  </si>
  <si>
    <t>E1-1150  E1-1156</t>
  </si>
  <si>
    <t>Óïëîòíåíèå ãðóíòà</t>
  </si>
  <si>
    <t>Բնահողի խտացում գլդոնով 25տ քաշով 6 անցումով 1 հետքի վրայով</t>
  </si>
  <si>
    <t xml:space="preserve">E1-1186 </t>
  </si>
  <si>
    <t>Ïîëèâêà âîäîé</t>
  </si>
  <si>
    <t>Բնահողի ջրում</t>
  </si>
  <si>
    <t>æáõñ</t>
  </si>
  <si>
    <t xml:space="preserve">E1-1130 </t>
  </si>
  <si>
    <t>Ïëàíèðîâêà ïëîùàäåé ìåõàíèçìîì</t>
  </si>
  <si>
    <t>Գրունտի հարթեցում մեխանիզմով</t>
  </si>
  <si>
    <t>մ2</t>
  </si>
  <si>
    <t>Итого</t>
  </si>
  <si>
    <t>Ընդամենը</t>
  </si>
  <si>
    <t>Наивысший вес</t>
  </si>
  <si>
    <t>Առավելագույն կշիռ</t>
  </si>
  <si>
    <t>%</t>
  </si>
  <si>
    <t>2. Устройство обочин</t>
  </si>
  <si>
    <t>2.Կողնակների կառուցում</t>
  </si>
  <si>
    <t>Щебенопесочная смесь обочины  C-5</t>
  </si>
  <si>
    <t>Կողնակների լիցք խճավազային խառնուրդով ,  h=15ëÙ, C-5,      56.3մ3 կամ 375.4մ2</t>
  </si>
  <si>
    <t>100 Ù2</t>
  </si>
  <si>
    <t xml:space="preserve">ÊÇ× 40-70ÙÙ, </t>
  </si>
  <si>
    <t xml:space="preserve">ÊÇ× 20-40ÙÙ, </t>
  </si>
  <si>
    <t xml:space="preserve">ÊÇ× 10-20ÙÙ, </t>
  </si>
  <si>
    <t xml:space="preserve">ÊÇ× 5-10ÙÙ, </t>
  </si>
  <si>
    <t xml:space="preserve">ÊÇ× 0-5ÙÙ, </t>
  </si>
  <si>
    <t xml:space="preserve">Ջուր, </t>
  </si>
  <si>
    <t>E1-1150  E1-1156   կիրարկ</t>
  </si>
  <si>
    <t>Óïëîòíåíèå обочины</t>
  </si>
  <si>
    <t>Կողնակի  խտացում գլդոնով 25տ քաշով 6 անցումով 1 հետքի վրայով</t>
  </si>
  <si>
    <t>E27-229-2              E27-229-3</t>
  </si>
  <si>
    <t>Óïрочíåíèå обочины C-11</t>
  </si>
  <si>
    <t>100  մ2</t>
  </si>
  <si>
    <t xml:space="preserve">Ավազ 0-5ÙÙ, </t>
  </si>
  <si>
    <t>3. Проезжая часть</t>
  </si>
  <si>
    <t>3.Երթևեկելի մաս</t>
  </si>
  <si>
    <t xml:space="preserve">E27-38-2          
   </t>
  </si>
  <si>
    <t xml:space="preserve">Щебеночное основание  h=10սմ </t>
  </si>
  <si>
    <t xml:space="preserve">Խճային շերտի իրականացում  h=10սմ </t>
  </si>
  <si>
    <t>Խիճ</t>
  </si>
  <si>
    <t xml:space="preserve">Устройство щебеночно песчанного основания  C-5 ,  h=15см, </t>
  </si>
  <si>
    <t>Խճավազային հիմքի իրականացում,  h=15ëÙ, C-5</t>
  </si>
  <si>
    <t xml:space="preserve">E27-164-2                 
     </t>
  </si>
  <si>
    <t xml:space="preserve"> Ìелкозернистûé  асфальтобетона հ-5см, &lt; Б&gt; кот.</t>
  </si>
  <si>
    <t>4. Въезды</t>
  </si>
  <si>
    <t>4.Իջատեղեր</t>
  </si>
  <si>
    <t>E23-228    ԲԿՏՄ</t>
  </si>
  <si>
    <t xml:space="preserve">E23-4      
   </t>
  </si>
  <si>
    <t xml:space="preserve">E22-71                 
     </t>
  </si>
  <si>
    <t>Прокладка металл. Труб</t>
  </si>
  <si>
    <t xml:space="preserve">Մետաղական խողովակի տեղադրում, d=273x5մմ  </t>
  </si>
  <si>
    <t>գծ.մ</t>
  </si>
  <si>
    <t>·ÝÇ Ñ³ßí³ñÏ</t>
  </si>
  <si>
    <t>Մետաղական խողովակ d=273x5մմ</t>
  </si>
  <si>
    <t xml:space="preserve">E23-100                
     </t>
  </si>
  <si>
    <t>Гидроизоляция  труб</t>
  </si>
  <si>
    <t>Խողովակների ջրամեկուսացում  երկշերտ տաք բիտումով, 49գծմ</t>
  </si>
  <si>
    <t>´ÇïáõÙ</t>
  </si>
  <si>
    <t>E22-456  կիրարկ</t>
  </si>
  <si>
    <t>Монолит бетон</t>
  </si>
  <si>
    <t xml:space="preserve">Խողովակի և վաքի միաձույլ բետոն B20(250),                                                         </t>
  </si>
  <si>
    <t>Ù3</t>
  </si>
  <si>
    <t>B 20 (250)¹³ëÇ µ»ïáÝ</t>
  </si>
  <si>
    <t>5.Մայթեր</t>
  </si>
  <si>
    <t xml:space="preserve">E27-37        </t>
  </si>
  <si>
    <t>Գոյություն ունեցող եզրաքարերի քանդում</t>
  </si>
  <si>
    <t>գծմ</t>
  </si>
  <si>
    <t xml:space="preserve"> էքսկավատորով . բարձում ա/ինքնաթափ մեքենաների վրա  </t>
  </si>
  <si>
    <t xml:space="preserve">E8-11-1        </t>
  </si>
  <si>
    <t xml:space="preserve">Щебеночное  основание бордюров                        </t>
  </si>
  <si>
    <t>Եզրաքարերի տակ խճային  հարթեցնող շերտ 5ëÙհաստ.. 0,0125մ3/գծմx2581գծմ=32.26մ3</t>
  </si>
  <si>
    <t xml:space="preserve"> E27-82                    </t>
  </si>
  <si>
    <t xml:space="preserve">Укладка бетонных бордюров ,            раз.100x300мм      на  бетон. основании B-15, (M200) , </t>
  </si>
  <si>
    <t xml:space="preserve">Բազալտե  եզրաքարերի տեղադրում,              300x150մմ չափ.,  բետոն B-15, (M200) հիմքի վրա </t>
  </si>
  <si>
    <t>·ÍÙ</t>
  </si>
  <si>
    <t>Բազալտե  եզրաքարեր,300x150մմ չափ.</t>
  </si>
  <si>
    <t xml:space="preserve"> Բետոն B-15, (M200)</t>
  </si>
  <si>
    <t>Շաղախ</t>
  </si>
  <si>
    <t>Եզրաշարերի տակ խճային  հարթեցնող շերտ 5ëÙհաստ.. 0,01մ3/գծմx1524գծմ=15.24մ3</t>
  </si>
  <si>
    <t xml:space="preserve"> E27-78                    </t>
  </si>
  <si>
    <t>Бетонные бордюры  300x100мм</t>
  </si>
  <si>
    <t xml:space="preserve">Բետոնե եզրաշարերի տեղադրում,             300x100մմ չափ. բետոն B-15, (M200) հիմքի վրա </t>
  </si>
  <si>
    <t>´ետոն» »½ñ³շ³ñ»ñ,300x100ÙÙ ã³÷.</t>
  </si>
  <si>
    <t>´»ïáÝ  B-15, (M200)</t>
  </si>
  <si>
    <t>Þ³Õ³Ë</t>
  </si>
  <si>
    <t>Միաձույլ բետոնե եզրաշարերի տակ խճային  հարթեցնող շերտ 5ëÙհաստ.. 0,01մ3/գծմx330գծմ=3,3մ3</t>
  </si>
  <si>
    <t>E6-20     կիրարկ</t>
  </si>
  <si>
    <t>Монолит.  бетонные бордюры  20x50см</t>
  </si>
  <si>
    <t xml:space="preserve">Միաձույլ բետոնե  եզրաշարի  կառուցում,  B20(250) բետոնով, 20x50սÙ , 330գծմ   կամ  33 մ3                                               </t>
  </si>
  <si>
    <t>Փայտե վահանակ</t>
  </si>
  <si>
    <t>ö³Ûï³ÝÛáõÃ</t>
  </si>
  <si>
    <t xml:space="preserve">Щебеночное основание  h=12սմ </t>
  </si>
  <si>
    <t xml:space="preserve">Խճային շերտի իրականացում  h=12սմ </t>
  </si>
  <si>
    <t>խիճ</t>
  </si>
  <si>
    <t xml:space="preserve">E27-169               
     </t>
  </si>
  <si>
    <t xml:space="preserve"> Ìелкозернистûé  асфальтобетона հ-3см,</t>
  </si>
  <si>
    <t xml:space="preserve">Մանրահատիկ  ա/բետոն  h=3սմ,  </t>
  </si>
  <si>
    <t>6.Сборные ж/б лотки</t>
  </si>
  <si>
    <t>6.Հավաքովի ե/բ վաքեր 30x34սմ</t>
  </si>
  <si>
    <t xml:space="preserve">E27-20           
   </t>
  </si>
  <si>
    <t xml:space="preserve">Гравийное песчанное основание  h=10սմ </t>
  </si>
  <si>
    <t>Խճային շերտի իրականացում  վաքերի տակ 10սմ հաստ</t>
  </si>
  <si>
    <t xml:space="preserve">E27-13                
   </t>
  </si>
  <si>
    <t>Монтаж лотков</t>
  </si>
  <si>
    <t xml:space="preserve">30x34x300 սմ չափերով ե/բ վաքերի  տեղադրում, 504գծմ,  168հատ-40.32մ3                                                  </t>
  </si>
  <si>
    <t xml:space="preserve">Ե/բ վաքեր 30x34x300 սմ,  133հատ-31,92մ3          </t>
  </si>
  <si>
    <t xml:space="preserve">E8-27               
     </t>
  </si>
  <si>
    <t>Гидроизоляция</t>
  </si>
  <si>
    <t>Վաքերի ջրամեկուսացում երկշերտ տաք բիտումով</t>
  </si>
  <si>
    <t>7.Դիտահորերի նորոգում, 
բարձրացում</t>
  </si>
  <si>
    <t xml:space="preserve">E23-157          </t>
  </si>
  <si>
    <t>Покрытия колодцев</t>
  </si>
  <si>
    <t>Դիտահորի նոր ե/բ սալ  1,5x1,5մ չափ. թուջե կափարիչով, վերանիշավորումով,                                      բետոն   B-20, (M250)-2,4մ3</t>
  </si>
  <si>
    <t>Ñ³ï</t>
  </si>
  <si>
    <t xml:space="preserve">Դիտահորի նոր ե/բ սալ  1,5x1,5մ չափ. , թուջե կափարիչով </t>
  </si>
  <si>
    <t>Բետոն   B-20, (M250)</t>
  </si>
  <si>
    <t>8.Установка элементов безопасности</t>
  </si>
  <si>
    <t>8. Անվտանգության էլեմենտների 
տեղադրում</t>
  </si>
  <si>
    <t xml:space="preserve"> E27-184                   </t>
  </si>
  <si>
    <t>Металлические знаки</t>
  </si>
  <si>
    <t xml:space="preserve">Մետաղե նշանների տեղադրում,                                                       --նախազգուշացնող - 2հատ,                                                                                            -առավելության - 3հատ,                                                                                                                                                                                                    </t>
  </si>
  <si>
    <t>նշան</t>
  </si>
  <si>
    <t xml:space="preserve">Խողովակ 57x4 մմ, </t>
  </si>
  <si>
    <t>նախազգուշացնող - 2հատ,</t>
  </si>
  <si>
    <t>առավելության - 3հատ,</t>
  </si>
  <si>
    <t xml:space="preserve"> E27-245                   </t>
  </si>
  <si>
    <t>маркировка дорожной части сплошной линией - 1.1- 0,1мширин.</t>
  </si>
  <si>
    <t>Երթևեկելի մասի գծանշում հոծ գծով ,                        0,1մ լայնք.   1.1,     (թերմոպլաստ  h=3մմ ապակեգնդիկներով),285գծմ=28.5մ2</t>
  </si>
  <si>
    <t>կմ</t>
  </si>
  <si>
    <t>Ներկ  թերմոպլաստ  ապակեգնդիկներով)</t>
  </si>
  <si>
    <t xml:space="preserve"> E27-249                   </t>
  </si>
  <si>
    <t>маркировка дорожной части преревистой  линией  (1:3) 0,1мширин. - 1.5</t>
  </si>
  <si>
    <t>Երթևեկելի մասի գծանշում ընդհատված գծով     (1:3), 0,1մ լայնք.    1.5,   (թերմոպլաստ  h=3մմ ապակեգնդիկներով),572գծմ=14.3մ2</t>
  </si>
  <si>
    <t>маркировка дорожной части преревистой  линией  (3:1) 0,1мширин. - 1.6</t>
  </si>
  <si>
    <t>Երթևեկելի մասի գծանշում ընդհատված գծով     (3;1), 0,1մ լայնք.    1.6,   (թերմոպլաստ  h=3մմ ապակեգնդիկներով),430գծմ=32.25մ2</t>
  </si>
  <si>
    <t>9. Прокладка металл. Труб</t>
  </si>
  <si>
    <t>9. Մետաղական  խողովակների 
տեղադրում</t>
  </si>
  <si>
    <t>Разработка грунта    33գ III  гр.экскаваторами с ковш. 0,65м3 с погрузкой на самосвалы</t>
  </si>
  <si>
    <t>Տեղափոխում լցակույտ 3կմ</t>
  </si>
  <si>
    <t xml:space="preserve">Щебеночное  основание  h=10սմ </t>
  </si>
  <si>
    <t xml:space="preserve">E22-73                 
     </t>
  </si>
  <si>
    <t>Прокладка металл. Труб  d=426x5</t>
  </si>
  <si>
    <t xml:space="preserve">Մետաղական խողովակի տեղադրում, d=426x5մմ  </t>
  </si>
  <si>
    <t>Մետաղական խողովակ d=426x5մմ</t>
  </si>
  <si>
    <t xml:space="preserve">C124-3-10  </t>
  </si>
  <si>
    <t>Арматура</t>
  </si>
  <si>
    <t>Որմնակապային ամրաններ,  A-III  դասի ö 16 ÙÙ</t>
  </si>
  <si>
    <t>կգ</t>
  </si>
  <si>
    <t>Ամրան  A-III  դասի ö 16 ÙÙ</t>
  </si>
  <si>
    <t>E22-456</t>
  </si>
  <si>
    <t>Монолит бетон головки</t>
  </si>
  <si>
    <t xml:space="preserve">Միաձույլ բետոնե  գլխամասի  կառուցում,  B20(250) բետոնով,   F=100                                                      </t>
  </si>
  <si>
    <t xml:space="preserve">B 20 (250)դասի բետոն,   F=100   </t>
  </si>
  <si>
    <t>Փայտանյութ</t>
  </si>
  <si>
    <t>Гидроизоляция труб</t>
  </si>
  <si>
    <t>Խողովակների ջրամեկուսացում  երկշերտ տաք բիտումով,37.2գծմ կամ 49.8մ2</t>
  </si>
  <si>
    <t>Բիտում</t>
  </si>
  <si>
    <t>Гидроизоляция бетонной части</t>
  </si>
  <si>
    <t>Բետոնե մասի ջրամեկուսացում երկշերտ տաք բիտումով</t>
  </si>
  <si>
    <t xml:space="preserve">E1-969   </t>
  </si>
  <si>
    <t>Обрат. Засыпка  вруч</t>
  </si>
  <si>
    <t>Հետլիցք  ձեռքով</t>
  </si>
  <si>
    <t xml:space="preserve">E1-1638   </t>
  </si>
  <si>
    <t>Обрат. Засыпка  бульдозером</t>
  </si>
  <si>
    <t>Հետլիցք բուլդոզերով</t>
  </si>
  <si>
    <t xml:space="preserve">E22-73                             
     </t>
  </si>
  <si>
    <t>Демонтаж сущест. Металл. Труб</t>
  </si>
  <si>
    <t>Գոյություն ունեցող d=426մմ մետաղե խողովակների ապամոնտաժում, հանձնում սեփականատիրոջը</t>
  </si>
  <si>
    <t>10.Íàðóæíîå  îñâåùåíèå</t>
  </si>
  <si>
    <t>10. Արտաքին լուսավորման ցանց</t>
  </si>
  <si>
    <t xml:space="preserve">E1-439   կիրարկ </t>
  </si>
  <si>
    <t>Êîïêà ãðóíòà ôóíäàìåíòà áóðîâîé ìåõàíèçìîé  d=50սմ, h=0.9 մ</t>
  </si>
  <si>
    <t>Հենասյան հիմքի գրունտի փորում հորատող մեխանիզմով,  d=50սմ, h=0.9 մ</t>
  </si>
  <si>
    <t>հատ</t>
  </si>
  <si>
    <t xml:space="preserve"> Բնահողի բարձում    ա/ինքնաթափ մեքենաների վրա  ձեռքով , 6.75մ3</t>
  </si>
  <si>
    <t>E1-1184</t>
  </si>
  <si>
    <t>Уплонение грунта</t>
  </si>
  <si>
    <t>Գրունտի տոփանում</t>
  </si>
  <si>
    <t xml:space="preserve">E23-3                 
     </t>
  </si>
  <si>
    <t>Ïåñ÷àííûé ñëîé.10ñì</t>
  </si>
  <si>
    <t>Ավազայինշերտ հիմքերի տակ h=10սմ</t>
  </si>
  <si>
    <t>²í³½</t>
  </si>
  <si>
    <t xml:space="preserve">E6-2   </t>
  </si>
  <si>
    <t>Áåòîííûå ôóíäàìåíòû  B15</t>
  </si>
  <si>
    <t>Հենասյուների բետոնե հիմքեր,  բետոն  B15</t>
  </si>
  <si>
    <t>Բետոն B15</t>
  </si>
  <si>
    <t xml:space="preserve">E33-53      </t>
  </si>
  <si>
    <t xml:space="preserve">Èçãîòîâëåíèå è óñòàíîâêà ìåòàëëè÷åñêèõ îïîð   (d=108x4мм,    L=7.0м)           </t>
  </si>
  <si>
    <t>ïÝ</t>
  </si>
  <si>
    <t xml:space="preserve">Խողովակ d=108x4ÙÙ, 53Ñ³ï*10.26կգ*7գծմ=3806,5կգ     </t>
  </si>
  <si>
    <t xml:space="preserve">Մալուխի ամրացման ձող ö25ÙÙ, L=200մմ,         53հատ, 40,8կգ   </t>
  </si>
  <si>
    <t xml:space="preserve">Ամրակ ö12ÙÙ AIII,L=15սմx4տեղ, 53հատ,  29,2կգ </t>
  </si>
  <si>
    <t>Վերնամասի մետ. ծածկոց d=110x4ÙÙ, 53x0.3կգ=15,9կգ, .0,52մ2</t>
  </si>
  <si>
    <t xml:space="preserve">Êîíñîëü ìåòàëëè÷åñêàÿ òðóáà, d=48x3ìì  L=1,8ì), 29øò  </t>
  </si>
  <si>
    <t>Մալուխների ամրացման տուփ, 64հատ</t>
  </si>
  <si>
    <t xml:space="preserve">E8-363-1   </t>
  </si>
  <si>
    <t xml:space="preserve">Êîíñîëü ìåòàëëè÷åñêàÿ òðóáà, d=48x3ìì  L=1,8ì), 65øò  </t>
  </si>
  <si>
    <t xml:space="preserve">Բարձակ մեկճյուղանի  `d=48x3ÙÙ  L=1,8Ù), 65Ñ³ï  </t>
  </si>
  <si>
    <t>Ø»ï³Õ» ËáÕáí³Ï, `d=48x3ÙÙ  L=1,8Ù,  1.8*65=117գծմ</t>
  </si>
  <si>
    <t xml:space="preserve">Ծալքավոր մեկուսիչ խողովակ  d=20մմ, 2*65=130գծմ </t>
  </si>
  <si>
    <t xml:space="preserve">E8-288-1   </t>
  </si>
  <si>
    <t>Êàáåëü  СИП   5x35ìì2</t>
  </si>
  <si>
    <t>Միացման սեղմակ, 136հատ</t>
  </si>
  <si>
    <t>Ամրացման ամրակ, 136հատ</t>
  </si>
  <si>
    <t>Êàáåëü  СИП   3x16ìì2</t>
  </si>
  <si>
    <t xml:space="preserve">E8-149-1   </t>
  </si>
  <si>
    <t>Êàáåëü  АВВГ 3x2,5ìì2</t>
  </si>
  <si>
    <t xml:space="preserve">E8-594-1   </t>
  </si>
  <si>
    <t>Óëè÷íûå ñâåòèëüíèêè, 8600ëì, 4000ê, IP65,                    LED 100âò,</t>
  </si>
  <si>
    <t>Փողոցի լուսամփոփ, 8600լմ, 4000կ, IP65,                    LED 100w,</t>
  </si>
  <si>
    <t>Փողոցի լուսամփոփ, 8600լմ, 4000կ, IP65,      LED 70w,</t>
  </si>
  <si>
    <t>Շուկա</t>
  </si>
  <si>
    <t>Болты и гайки</t>
  </si>
  <si>
    <t>Հեղույս, մանեկ, տափօղակ, 30 կ-տ,   M16,   21,2կգ</t>
  </si>
  <si>
    <t xml:space="preserve">Հեղույս, մանեկ, տափօղակ, 30 կ-տ,   M16,   12կգ  </t>
  </si>
  <si>
    <t xml:space="preserve">E15-614   
</t>
  </si>
  <si>
    <t>Îêðàñêà îïîð</t>
  </si>
  <si>
    <t>Մետաղական հենասյուների ներկում  Ñ³Ï³Ïáéá½ÇáÝ  ներկով</t>
  </si>
  <si>
    <t>Ù2</t>
  </si>
  <si>
    <t>Ü»ñÏ Ñ³Ï³Ïáéá½ÇáÝ</t>
  </si>
  <si>
    <t>úÉÇý</t>
  </si>
  <si>
    <t>E8-472-7</t>
  </si>
  <si>
    <t>Ïîëîñîâàÿ ñòàëü çàçåìëåíèÿ   40x5ìì</t>
  </si>
  <si>
    <t xml:space="preserve"> Հողանցման հաղորդաթիթեղ շերտավոր   պողպատից՝ 40x5մմ չափ.</t>
  </si>
  <si>
    <t>Ù</t>
  </si>
  <si>
    <t>Þերտավոր   պողպատ 40x5ã³÷ë»ñáí</t>
  </si>
  <si>
    <t>E8-471-1</t>
  </si>
  <si>
    <t>Ýëåêòðîäû  çàçåìëåíèÿ    ñò. Óãëîâàÿ  70x 70x5ìì</t>
  </si>
  <si>
    <t xml:space="preserve">Ðողանցման էլեկտրոդներ,     մետաղե անկյունակ       70x 70x5մմ, </t>
  </si>
  <si>
    <t>Ð³ï</t>
  </si>
  <si>
    <t>Մետաղե անկյունակ   70x 70x5մմ,  24գծմ</t>
  </si>
  <si>
    <t>E8-572-1</t>
  </si>
  <si>
    <t>Ящик управления</t>
  </si>
  <si>
    <t>Ղեկավարման արկղ</t>
  </si>
  <si>
    <t>կոմպլ.</t>
  </si>
  <si>
    <t>73</t>
  </si>
  <si>
    <t>E8-613</t>
  </si>
  <si>
    <t>Трехфазний эл. Счетчик</t>
  </si>
  <si>
    <t>Եռաֆազ էլեկտրահաշվիչ, 60ա</t>
  </si>
  <si>
    <t>E8-525-1</t>
  </si>
  <si>
    <t>Автомат выключатель трехфаз. I=25а</t>
  </si>
  <si>
    <t xml:space="preserve">²Ýç³ïÇã ³íïáÙ³ï,3µ»í»é³ÝÇ  I=32²          
</t>
  </si>
  <si>
    <t xml:space="preserve">²Ýç³ïÇã ³íïáÙ³ï, 3µ»í»é³ÝÇ  I=32²          
</t>
  </si>
  <si>
    <t>Автомат выключатель однофаз. I=16а</t>
  </si>
  <si>
    <t xml:space="preserve">²Ýç³ïÇã ³íïáÙ³ï,1µ»í»é³ÝÇ  I=16²          
</t>
  </si>
  <si>
    <t xml:space="preserve">²Ýç³ïÇã ³íïáÙ³ï, 1µ»í»é³ÝÇ  I=16²          
</t>
  </si>
  <si>
    <t>11. Водопровод</t>
  </si>
  <si>
    <t>11. Ջրագիծ</t>
  </si>
  <si>
    <t>Разработка грунта    III  гр.вручную</t>
  </si>
  <si>
    <t>Погрузка на а/самосвал.</t>
  </si>
  <si>
    <t>Разработка грунта    III  гр.экскаваторами с ковш. 0,65м3 с погрузкой на самосвалы</t>
  </si>
  <si>
    <t xml:space="preserve">E1-1588  </t>
  </si>
  <si>
    <t>Разработка грунта     IV  гр.экскаваторами с ковш. 0,65м3 с погрузкой на самосвалы</t>
  </si>
  <si>
    <t>Перевозка на 8км</t>
  </si>
  <si>
    <t>Տեղափոխում լցակույտ 8կմ</t>
  </si>
  <si>
    <t xml:space="preserve">E1-1132   կիրարկ           </t>
  </si>
  <si>
    <t>Планировка</t>
  </si>
  <si>
    <t>Խրամուղու հատակի հարթեցում՝ 10սմ հաստ, 16մ3 կամ 160մ2</t>
  </si>
  <si>
    <t>100մ2</t>
  </si>
  <si>
    <t>E23-2</t>
  </si>
  <si>
    <t xml:space="preserve">Դիտահորերի տակ խճի շերտի իրականացում, 10սմ հաստ. </t>
  </si>
  <si>
    <t xml:space="preserve">E1-1728  E1-1184                
     </t>
  </si>
  <si>
    <t>Песчаная засыпка механизм</t>
  </si>
  <si>
    <t xml:space="preserve">Խրամուղու բուլդոզերով հետլիցք` ավազով,  տոփանումով՝30սմ հաստ. </t>
  </si>
  <si>
    <t>1000             մ3</t>
  </si>
  <si>
    <t>Ավազ</t>
  </si>
  <si>
    <t xml:space="preserve">E23-1               
     </t>
  </si>
  <si>
    <t>Песчаная засыпка вручную</t>
  </si>
  <si>
    <t xml:space="preserve">Խրամուղու ձեռքով հետլիցք` ավազով,  տոփանումով՝30սմ հաստ. </t>
  </si>
  <si>
    <t xml:space="preserve">E22-68                 
     </t>
  </si>
  <si>
    <t>Прокладка металл. Труб  d=159x6</t>
  </si>
  <si>
    <t xml:space="preserve">Մետաղական խողովակի տեղադրում, d=159x6մմ  </t>
  </si>
  <si>
    <t>Մետաղական խողովակ d=159x6մմ</t>
  </si>
  <si>
    <t xml:space="preserve">E22-314          </t>
  </si>
  <si>
    <t>Дезинфекция</t>
  </si>
  <si>
    <t>Խողովակաշարի ախտահանում</t>
  </si>
  <si>
    <t>Ջուր</t>
  </si>
  <si>
    <t xml:space="preserve">E16-221          </t>
  </si>
  <si>
    <t>Испытаные</t>
  </si>
  <si>
    <t>Խողովակաշարի փորձարկում</t>
  </si>
  <si>
    <t xml:space="preserve">E22-148                
     </t>
  </si>
  <si>
    <t>Уциленная антикорозионн  окраска</t>
  </si>
  <si>
    <t>Խողովակների ուժեղացված հակակոռոզիոն մեկուսացում</t>
  </si>
  <si>
    <t>Բիտումառետինային մաստիկա</t>
  </si>
  <si>
    <t>Ապակեգործվածք</t>
  </si>
  <si>
    <t>Ռուբերոիդ</t>
  </si>
  <si>
    <t>E16-216</t>
  </si>
  <si>
    <t>Врезка б сеть</t>
  </si>
  <si>
    <t>Նոր խողովակաշարի միացումը գործող գծին  d=150</t>
  </si>
  <si>
    <t>միացում</t>
  </si>
  <si>
    <t xml:space="preserve">E16-148          </t>
  </si>
  <si>
    <t>Задвыжки</t>
  </si>
  <si>
    <t>Դիտահորում կցաշուրթային սողնակների`2հատ   տեղադրում,  d=150</t>
  </si>
  <si>
    <t>Կցաշուրթային սողնակներ,  d=150</t>
  </si>
  <si>
    <t xml:space="preserve">E16-105          </t>
  </si>
  <si>
    <t>Фланцы</t>
  </si>
  <si>
    <t>Դիտահորում   կցաշուրթերի` 4հատ  տեղադրում,  d=150</t>
  </si>
  <si>
    <t>Կցաշուրթեր</t>
  </si>
  <si>
    <t xml:space="preserve">E23-111          </t>
  </si>
  <si>
    <t>Сборн. ж/б колодец   D=1500</t>
  </si>
  <si>
    <t xml:space="preserve">´»ïáÝ  B-15,  0.1մ3   </t>
  </si>
  <si>
    <t>Þ³Õ³Ë, 0.02Ù3</t>
  </si>
  <si>
    <t>C-111</t>
  </si>
  <si>
    <t>Фундамент, плиты</t>
  </si>
  <si>
    <t xml:space="preserve">Հիմքի սալեր  ПН-15 տիպի </t>
  </si>
  <si>
    <t>Стен. Кольца</t>
  </si>
  <si>
    <t xml:space="preserve">Պատի օղակներ КС 15-6 տիպի </t>
  </si>
  <si>
    <t>Պատի օղակներКС 15-6 տիպի</t>
  </si>
  <si>
    <t xml:space="preserve">Պատի օղակներ КС 15-9а տիպի </t>
  </si>
  <si>
    <t>Плиты покрытия</t>
  </si>
  <si>
    <t>Ե/բ հորերի ծածկի սալեր ПП 15-1թուջե մտոցով</t>
  </si>
  <si>
    <t>Ե/բ հորերի ծածկի սալեր ПП 15-1 թուջե  մտոցով</t>
  </si>
  <si>
    <t>Металлические элементы</t>
  </si>
  <si>
    <t>Ներդիր դետալներ` 43կգ, մետաղական աստիճան`47կգ</t>
  </si>
  <si>
    <t>Մետաղական կոնստրուկցիա</t>
  </si>
  <si>
    <t>E35-3757               կիրարկ</t>
  </si>
  <si>
    <t>Заделка отверстей</t>
  </si>
  <si>
    <t>Դիտահորերի պատերում  անցքերի փակում  պլաստիկ շաղախով ,  6 տեղ</t>
  </si>
  <si>
    <t>Պլաստիկ շաղախ</t>
  </si>
  <si>
    <t xml:space="preserve">E8-27
</t>
  </si>
  <si>
    <t>Битумная водоизоляция</t>
  </si>
  <si>
    <t xml:space="preserve">Դիտահորի պատերի  բիտումային   երկշերտ ջրամեկուսիչ </t>
  </si>
  <si>
    <t>12. Канализация</t>
  </si>
  <si>
    <t>12.Կոյուղի</t>
  </si>
  <si>
    <t>Разработка грунта    III  гр.экскаваторами с ковш. 0,65м3 в отвал</t>
  </si>
  <si>
    <t>Разработка грунта    IV  гр.экскаваторами с ковш. 0,65м3 в отвал</t>
  </si>
  <si>
    <t>Խրամուղու հատակի հարթեցում՝ 10սմ հաստ, 2.4մ3 կամ24մ2</t>
  </si>
  <si>
    <t xml:space="preserve">E23-1                 
     </t>
  </si>
  <si>
    <t>Песчаная подготовка</t>
  </si>
  <si>
    <t>Խողովակի տակ ավազե բարձի իրականացում h=10սմ հաստությամբ</t>
  </si>
  <si>
    <t>E23-1</t>
  </si>
  <si>
    <t>Песчаный защит. Слой</t>
  </si>
  <si>
    <t>Խողովակի շուրջ ավազի պաշտպանիչ շերտի իրականացում   20 սմ հաստությամբ</t>
  </si>
  <si>
    <t>Обрат. Засыпка из песка</t>
  </si>
  <si>
    <t xml:space="preserve">E22-122          </t>
  </si>
  <si>
    <t xml:space="preserve">Трубы полиэтилен  d=200 </t>
  </si>
  <si>
    <t xml:space="preserve">d=200 մմ, PN8, պոլիէթիլենե ծալքավոր  խողովակների  մոնտաժում, փորձարկումով </t>
  </si>
  <si>
    <t>մ</t>
  </si>
  <si>
    <t>d=200 մմ, PN8, պոլիէթիլենե խողովակներ</t>
  </si>
  <si>
    <t xml:space="preserve">E22-119          </t>
  </si>
  <si>
    <t xml:space="preserve">Трубы полиэтилен  d=100 </t>
  </si>
  <si>
    <t xml:space="preserve">d=100 մմ, PN8, պոլիէթիլենե ծալքավոր  խողովակների  մոնտաժում, փորձարկումով </t>
  </si>
  <si>
    <t>d=100 մմ, PN8, պոլիէթիլենե խողովակներ</t>
  </si>
  <si>
    <t>E22-365</t>
  </si>
  <si>
    <t>Фасонные части</t>
  </si>
  <si>
    <t xml:space="preserve">Պոլիէթիլենե խողովակների ձևավոր մասեր, </t>
  </si>
  <si>
    <t>10 հատ</t>
  </si>
  <si>
    <t xml:space="preserve">Ò¨³íáñ Ù³ë»ñ,  </t>
  </si>
  <si>
    <t>Врезка в сеть</t>
  </si>
  <si>
    <t xml:space="preserve">Գոյություն ունեցող անհատական գծերի  միացումը նոր գծին  </t>
  </si>
  <si>
    <t xml:space="preserve">E23-109          </t>
  </si>
  <si>
    <t xml:space="preserve">´»ïáÝ  B-15,  0.4մ3   </t>
  </si>
  <si>
    <t>Þ³Õ³Ë, 0.01Ù3</t>
  </si>
  <si>
    <t xml:space="preserve">Հիմքի սալեր  ПН-10 տիպի </t>
  </si>
  <si>
    <t xml:space="preserve">Պատի օղակներ КС 10-9a տիպի </t>
  </si>
  <si>
    <t>Պատի օղակներКС 109a տիպի</t>
  </si>
  <si>
    <t>Ե/բ հորերի ծածկի սալեր ПП 10-1թուջե մտոցով</t>
  </si>
  <si>
    <t>Ե/բ հորերի ծածկի սալեր ПП 10-1 թուջե  մտոցով</t>
  </si>
  <si>
    <t>Металл. Элементы</t>
  </si>
  <si>
    <t xml:space="preserve">Ներդիր դետալներ` 42կգ,  </t>
  </si>
  <si>
    <t>Դիտահորերի պատերում  անցքերի փակում  պլաստիկ շաղախով ,  9 տեղ</t>
  </si>
  <si>
    <t>ÀÝ¹³Ù»ÝÁ</t>
  </si>
  <si>
    <t>²²Ð</t>
  </si>
  <si>
    <r>
      <t>Մանրահատիկ  ³ëý³Éï³µ»ïáÝ,</t>
    </r>
    <r>
      <rPr>
        <sz val="8"/>
        <rFont val="Arial LatRus"/>
        <family val="2"/>
      </rPr>
      <t/>
    </r>
  </si>
  <si>
    <t>E1-962</t>
  </si>
  <si>
    <t xml:space="preserve">E1-1546  </t>
  </si>
  <si>
    <t>Щебенопесочная смесь обочины</t>
  </si>
  <si>
    <t>Կողնակների լիցք խճավազային խառնուրդով ,  h=15ëÙ, C-5,      121մ3 կամ 806,6մ2</t>
  </si>
  <si>
    <t>Óïрочíåíèå обочины</t>
  </si>
  <si>
    <t xml:space="preserve">E23-2      
   </t>
  </si>
  <si>
    <t>5. Тротуары</t>
  </si>
  <si>
    <t>Եզրաքարերի տակ խճային  հարթեցնող շերտ 5ëÙհաստ.. 0,0125մ3/գծմx935գծմ=11,69մ3</t>
  </si>
  <si>
    <t xml:space="preserve">Укладка базальтных бордюров ,            раз.300x150мм      на  бетон. основании B-15, (M200) , </t>
  </si>
  <si>
    <t>Եզրաշարերի տակ խճային  հարթեցնող շերտ 5ëÙհաստ.. 0,01մ3/գծմx341գծմ=3,41մ3</t>
  </si>
  <si>
    <t>Միաձույլ բետոնե եզրաշարերի տակ խճային  հարթեցնող շերտ 5ëÙհաստ.. 0,01մ3/գծմx395գծմ=3,95մ3</t>
  </si>
  <si>
    <t>Монолит.  бетонные бордюры</t>
  </si>
  <si>
    <t xml:space="preserve">Միաձույլ բետոնե  եզրաշարի  կառուցում,  B20(250) բետոնով, 20x60սÙ , 395գծմ   կամ    4,92 մ3                                               </t>
  </si>
  <si>
    <t xml:space="preserve">30x34x300 սմ չափերով ե/բ վաքերի  տեղադրում, 399գծմ,  133հատ-31,92մ3                                                  </t>
  </si>
  <si>
    <t>7.Ремонт покрытия колодцев</t>
  </si>
  <si>
    <t>7.Դիտահորերի նորոգում,
 բարձրացում</t>
  </si>
  <si>
    <t xml:space="preserve">Մետաղե նշանների տեղադրում,                                                                                                                                     -առավելության - 8հատ,                                                                                                                                                                                                    </t>
  </si>
  <si>
    <t>առավելության - 8հատ,</t>
  </si>
  <si>
    <t>Երթևեկելի մասի գծանշում հոծ գծով ,                        0,1մ լայնք.   1.1,     (թերմոպլաստ  h=3մմ ապակեգնդիկներով),40գծմ=4մ2</t>
  </si>
  <si>
    <t>Երթևեկելի մասի գծանշում ընդհատված գծով     (1:3), 0,1մ լայնք.    1.5,   (թերմոպլաստ  h=3մմ ապակեգնդիկներով),552գծմ=13,8մ2</t>
  </si>
  <si>
    <t>Երթևեկելի մասի գծանշում ընդհատված գծով    (3:1), 0,1մ լայնք. 1.6, (թերմոպլաստ  h=3մմ ապակեգնդիկներով), 100գծմ=7.5մ2</t>
  </si>
  <si>
    <t xml:space="preserve">E22-72                 
     </t>
  </si>
  <si>
    <t>Прокладка металл. Труб  d=325x5</t>
  </si>
  <si>
    <t xml:space="preserve">Մետաղական խողովակի տեղադրում, d=325x5մմ  </t>
  </si>
  <si>
    <t>Մետաղական խողովակ d=325x5մմ</t>
  </si>
  <si>
    <t>Монолит бетон колодец</t>
  </si>
  <si>
    <t xml:space="preserve">Միաձույլ բետոնե  ջրհորի և գլխամասի  կառուցում,  B20(250) բետոնով,   F=100                                                      </t>
  </si>
  <si>
    <t>Խողովակների ջրամեկուսացում  երկշերտ տաք բիտումով,25,3գծմ կամ 25,8մ2</t>
  </si>
  <si>
    <t xml:space="preserve"> E9-210   Կիրարկ.                    </t>
  </si>
  <si>
    <t>Водоприемная металлич. Сетка  50x50см</t>
  </si>
  <si>
    <t xml:space="preserve"> Մետաղե  ջրընդունիչ ցանցի  պատրաստում և տեղադրում,   50x50սմ, 3 հատ                                                                   Մետաղե անկյունակ,   63x5մմ, 5,08գծմ=36,13կգ      Մետաղե անկյունակ, 50x5մմ,  4,8գծմ=27,14կգ                                                           Ամրան, d=14մմ. AI,   36,53կգ</t>
  </si>
  <si>
    <t xml:space="preserve">Մետաղե անկյունակ,   63x5մմ,  5,08գծմ=36,13կգ     </t>
  </si>
  <si>
    <t xml:space="preserve">Մետաղե անկյունակ, 50x5մմ,  4,8գծմ=27,14կգ   </t>
  </si>
  <si>
    <t>Ամրան, d=14մմ. AI,    36,53կգ</t>
  </si>
  <si>
    <t>Էլեկտրոդ</t>
  </si>
  <si>
    <t xml:space="preserve">E22-72                             
     </t>
  </si>
  <si>
    <t>Գոյություն ունեցող d=325մմ մետաղե խողովակների ապամոնտաժում, հանձնում սեփականատիրոջը</t>
  </si>
  <si>
    <t>Մետաղե խողովակ, (d=108x4ÙÙ,    L=7.0Ù),210գծմ, 2154.9կգ</t>
  </si>
  <si>
    <t xml:space="preserve">Մալուխի ամրացման ձող ö25ÙÙ, L=200մմ,- 30հատ, 23.1կգ </t>
  </si>
  <si>
    <t xml:space="preserve">Ամրակ ö12ÙÙ AIII,L=15սմx4տեղ, 30հատ, 16.5կգ   </t>
  </si>
  <si>
    <t>Վերնամասի մետ. ծածկոց d=110x4ÙÙ, 30x0.3կգ=8.95կգ, 0.29մ2</t>
  </si>
  <si>
    <t xml:space="preserve">Բարձակ մեկճյուղանի  `d=48x3ÙÙ  L=1,8Ù), 29Ñ³ï  </t>
  </si>
  <si>
    <t>Ø»ï³Õ» ËáÕáí³Ï, `d=48x3ÙÙ  L=1,8Ù,  1.8*29=52.2գծմ</t>
  </si>
  <si>
    <t xml:space="preserve">Ծալքավոր մեկուսիչ խողովակ  d=20մմ, 2*29=58գծմ </t>
  </si>
  <si>
    <t>Êàáåëü  СИП   3x25ìì2</t>
  </si>
  <si>
    <t>Միացման սեղմակ,62հատ</t>
  </si>
  <si>
    <t>Ամրացման ամրակ, 64հատ</t>
  </si>
  <si>
    <t>Êàáåëü  ÀÂÂÃ   3x2.5ìì2</t>
  </si>
  <si>
    <t>Óëè÷íûå ñâåòèëüíèêè,  8600ëì, 4000ê, IP65,                    LED 100âò,</t>
  </si>
  <si>
    <t>Հեղույս, մանեկ, տափօղակ, 30 կ-տ,   M16,   12կգ</t>
  </si>
  <si>
    <t>70</t>
  </si>
  <si>
    <t>Եռաֆազ էլեկտրահաշվիչ, 40ա</t>
  </si>
  <si>
    <t xml:space="preserve">²Ýç³ïÇã ³íïáÙ³ï,3µ»í»é³ÝÇ  I=25²          
</t>
  </si>
  <si>
    <t xml:space="preserve">²Ýç³ïÇã ³íïáÙ³ï, 3µ»í»é³ÝÇ  I=25²          
</t>
  </si>
  <si>
    <t xml:space="preserve"> ՀՀ Շիրակի մարզի Ախուրյան  համայնքի Հացիկ բնակավայրի  2-րդ փողոցի հիմնանորոգման  շին աշխատանքներ  </t>
  </si>
  <si>
    <t>Разработка грунта  33գ III  гр.экскаваторами с ковш. 0,65м3 с погрузкой на самосвалы</t>
  </si>
  <si>
    <t>Կողնակների լիցք խճավազային խառնուրդով ,  h=15ëÙ, C-5,      170մ3 կամ 1133,3մ2</t>
  </si>
  <si>
    <t>Разработка грунта  33գ III гр.экскаваторами с ковш. 0,65м3 с погрузкой на самосвалы</t>
  </si>
  <si>
    <t>Խողովակների ջրամեկուսացում  երկշերտ տաք բիտումով, 141,5գծմ</t>
  </si>
  <si>
    <t>Եզրաքարերի տակ խճային  հարթեցնող շերտ 5ëÙհաստ.. 0,0125մ3/գծմx1029գծմ=12,86մ3</t>
  </si>
  <si>
    <t xml:space="preserve">Укладка базальт,  бордюров ,            раз.150x300мм      на  бетон. основании B-15, (M200) , </t>
  </si>
  <si>
    <t>Եզրաշարերի տակ խճային  հարթեցնող շերտ 5ëÙհաստ.. 0,01մ3/գծմx534գծմ=5,34մ3</t>
  </si>
  <si>
    <t>Монолит бетонные бордюры  300x100мм</t>
  </si>
  <si>
    <t xml:space="preserve">Միաձույլ բետոնե  եզրաշարի  կառուցում,  B20(250) բետոնով, 10x30սÙ , 534գծմ   կամ  16,02մ3                                               </t>
  </si>
  <si>
    <t>Միաձույլ բետոնե եզրաշարերի տակ խճային  հարթեցնող շերտ 5ëÙհաստ.. 0,01մ3/գծմx270գծմ=2,7մ3</t>
  </si>
  <si>
    <t xml:space="preserve">Միաձույլ բետոնե  եզրաշարի  կառուցում,  B20(250) բետոնով, 20x50սÙ , 270գծմ   կամ  27 մ3                                               </t>
  </si>
  <si>
    <t xml:space="preserve">30x34x300 սմ չափերով ե/բ վաքերի  տեղադրում, 837գծմ,  279հատ-66,96մ3                                                  </t>
  </si>
  <si>
    <t xml:space="preserve">Ե/բ վաքեր 30x34x300 սմ,   279հատ-66,96մ3          </t>
  </si>
  <si>
    <t xml:space="preserve">E22-108                            
     </t>
  </si>
  <si>
    <t>Демонтаж труб d=400</t>
  </si>
  <si>
    <t>Գոյություն ունեցող d=400մմ  խողովակների ապամոնտաժում, հանձնում սեփականատիրոջը</t>
  </si>
  <si>
    <t xml:space="preserve">E22-71                             
     </t>
  </si>
  <si>
    <t>Демонтаж труб d=300</t>
  </si>
  <si>
    <t>Գոյություն ունեցող d=300մմ մետաղե խողովակների ապամոնտաժում, հանձնում սեփականատիրոջը</t>
  </si>
  <si>
    <t>6.Ниж. Подпор. Стена</t>
  </si>
  <si>
    <t>7.Ստորին հենապատ, 54գծմ</t>
  </si>
  <si>
    <t xml:space="preserve">Щебеночное  основание                       </t>
  </si>
  <si>
    <t>Монолит.  Бетон   B20(250)</t>
  </si>
  <si>
    <t xml:space="preserve">Միաձույլ բետոնե հիմքի՝ 37,8 մ3և իրանի՝21,6մ3  կառուցում,  B20(250)                                                </t>
  </si>
  <si>
    <t>Ջրամեկուսացում երկշերտ տաք բիտումով</t>
  </si>
  <si>
    <t xml:space="preserve">Մետաղե նշանների տեղադրում,                                                                                                                                              -առավելության - 2հատ,                                                                                                                                                                                                    </t>
  </si>
  <si>
    <t>առավելության -2հատ,</t>
  </si>
  <si>
    <t>Երթևեկելի մասի գծանշում հոծ գծով ,                        0,1մ լայնք.   1.1,     (թերմոպլաստ  h=3մմ ապակեգնդիկներով),60գծմ=6մ2</t>
  </si>
  <si>
    <t>Երթևեկելի մասի գծանշում ընդհատված գծով     (1:3), 0,1մ լայնք.    1.5,   (թերմոպլաստ  h=3մմ ապակեգնդիկներով),585գծմ=14625մ2</t>
  </si>
  <si>
    <t>43/1</t>
  </si>
  <si>
    <t>Երթևեկելի մասի գծանշում ընդհատված գծով     (1:3), 0,1մ լայնք.    1.6,   (թերմոպլաստ  h=3մմ ապակեգնդիկներով),150գծմ=11.25մ2</t>
  </si>
  <si>
    <t xml:space="preserve">Միաձույլ բետոնե  գլխամասի և ջրհորի  կառուցում,  B20(250) բետոնով,   F=100                                                      </t>
  </si>
  <si>
    <t>Խողովակների ջրամեկուսացում  երկշերտ տաք բիտումով,28,7գծմ կամ 24,6մ2</t>
  </si>
  <si>
    <t>Металлическая водоприемная сетка</t>
  </si>
  <si>
    <t xml:space="preserve"> Մետաղե  ջրընդունիչ ցանցի  պատրաստում և տեղադրում,   50x50սմ, 3 հատ                                                                   Մետաղե անկյունակ,   63x5մմ, 15,24գծմ=36,3,կգ      Մետաղե անկյունակ, 50x5մմ, 7,2գծմ=27,3կգ                                                           Ամրան, d=14մմ. AI,   36,53կգ</t>
  </si>
  <si>
    <t xml:space="preserve">Մետաղե անկյունակ,    63x5մմ, 15,24գծմ=36,3,կգ    </t>
  </si>
  <si>
    <t>Մետաղե անկյունակ, 50x5մմ, 7,2գծմ=27,3կգ գ</t>
  </si>
  <si>
    <t>Ամրան, d=14մմ. AI,   36,53կգ</t>
  </si>
  <si>
    <t xml:space="preserve">Խողովակ d=108x4ÙÙ, 46Ñ³ï*10.26կգ*7գծմ=3303,7կգ      </t>
  </si>
  <si>
    <t xml:space="preserve">Մալուխի ամրացման ձող ö25ÙÙ, L=200մմ,         46հատ, 35,4կգ </t>
  </si>
  <si>
    <t xml:space="preserve">Ամրակ ö12ÙÙ AIII,L=15սմx4տեղ, 46հատ,  25,3կգ </t>
  </si>
  <si>
    <t xml:space="preserve">Վերնամասի մետ. ծածկոց  d=110x4ÙÙ, 46x0.3կգ=13,8կգ, .0,45մ2 </t>
  </si>
  <si>
    <t xml:space="preserve">Բարձակ մեկճյուղանի  `d=48x3ÙÙ  L=1,8Ù), 45Ñ³ï  </t>
  </si>
  <si>
    <t>Ø»ï³Õ» ËáÕáí³Ï, `d=48x3ÙÙ  L=1,8Ù,  1.8*45=81գծմ</t>
  </si>
  <si>
    <t xml:space="preserve">Ծալքավոր մեկուսիչ խողովակ  d=20մմ, 2*45=90գծմ </t>
  </si>
  <si>
    <t>Êàáåëü  СИП   5x25ìì2</t>
  </si>
  <si>
    <t>Միացման սեղմակ, 92հատ</t>
  </si>
  <si>
    <t>Ամրացման ամրակ, 94հատ</t>
  </si>
  <si>
    <t>Փողոցի լուսամփոփ, 8600լմ, 4000կ, IP65,      LED 100w,</t>
  </si>
  <si>
    <t>Հեղույս, մանեկ, տափօղակ,45 կ-տ,   M16,   31,8կգ</t>
  </si>
  <si>
    <t>Եռաֆազ էլեկտրահաշվիչ,40ա</t>
  </si>
  <si>
    <t xml:space="preserve"> ՀՀ Շիրակի մարզի Ախուրյան  համայնքի Մայիսյան   բնակավայրի  2-րդ և 6-րդ  փողոցների  հիմնանորոգման  շին աշխատանքներ</t>
  </si>
  <si>
    <t>Ընդհանուրը</t>
  </si>
  <si>
    <t>Ընդհանուրը/ներառյալ ԱԱՀ/</t>
  </si>
  <si>
    <r>
      <t xml:space="preserve">ÀÝ¹Ñ³ÝáõñÁ (Ñ³½. ¹ñ³Ù)    </t>
    </r>
    <r>
      <rPr>
        <b/>
        <i/>
        <sz val="8"/>
        <color theme="1"/>
        <rFont val="Arial Armenian"/>
        <family val="2"/>
      </rPr>
      <t xml:space="preserve">5x6 </t>
    </r>
  </si>
  <si>
    <r>
      <rPr>
        <sz val="11"/>
        <color theme="1"/>
        <rFont val="Arial LatRus"/>
        <family val="2"/>
      </rPr>
      <t xml:space="preserve">33գ IIII </t>
    </r>
    <r>
      <rPr>
        <sz val="11"/>
        <color theme="1"/>
        <rFont val="Arial Armenian"/>
        <family val="2"/>
      </rPr>
      <t xml:space="preserve">  կարգի բնահողի մշակում  ձեռքով </t>
    </r>
  </si>
  <si>
    <r>
      <t>մ</t>
    </r>
    <r>
      <rPr>
        <vertAlign val="superscript"/>
        <sz val="11"/>
        <color theme="1"/>
        <rFont val="Arial Armenian"/>
        <family val="2"/>
      </rPr>
      <t>3</t>
    </r>
  </si>
  <si>
    <r>
      <rPr>
        <sz val="11"/>
        <color theme="1"/>
        <rFont val="Arial LatRus"/>
        <family val="2"/>
      </rPr>
      <t xml:space="preserve"> </t>
    </r>
    <r>
      <rPr>
        <sz val="11"/>
        <color theme="1"/>
        <rFont val="Arial Armenian"/>
        <family val="2"/>
      </rPr>
      <t xml:space="preserve"> 33գ IIII կարգի բնահողի մշակում էքս. 0,65 մ3 շ.տ. բարձում ա/ինքնաթափ մեքենաների վրա  </t>
    </r>
  </si>
  <si>
    <r>
      <rPr>
        <sz val="11"/>
        <color theme="1"/>
        <rFont val="Arial LatRus"/>
        <family val="2"/>
      </rPr>
      <t xml:space="preserve"> 33գ IIII</t>
    </r>
    <r>
      <rPr>
        <sz val="11"/>
        <color theme="1"/>
        <rFont val="Arial Armenian"/>
        <family val="2"/>
      </rPr>
      <t xml:space="preserve"> կարգի բնահողի մշակում էքս. 0,65 մ3 շ.տ., կողքի կուտակումով, լիցքի համար  </t>
    </r>
  </si>
  <si>
    <r>
      <t>մ</t>
    </r>
    <r>
      <rPr>
        <vertAlign val="superscript"/>
        <sz val="11"/>
        <color theme="1"/>
        <rFont val="Arial Armenian"/>
        <family val="2"/>
      </rPr>
      <t>2</t>
    </r>
  </si>
  <si>
    <r>
      <t xml:space="preserve">E27-38 </t>
    </r>
    <r>
      <rPr>
        <b/>
        <sz val="7"/>
        <color theme="1"/>
        <rFont val="Arial Armenian"/>
        <family val="2"/>
      </rPr>
      <t xml:space="preserve">   </t>
    </r>
    <r>
      <rPr>
        <b/>
        <sz val="9"/>
        <color theme="1"/>
        <rFont val="Arial Armenian"/>
        <family val="2"/>
      </rPr>
      <t xml:space="preserve">       </t>
    </r>
  </si>
  <si>
    <r>
      <t>Կողնակների  ամրացում   h</t>
    </r>
    <r>
      <rPr>
        <sz val="8"/>
        <color theme="1"/>
        <rFont val="Arial Armenian"/>
        <family val="2"/>
      </rPr>
      <t>միջ</t>
    </r>
    <r>
      <rPr>
        <sz val="11"/>
        <color theme="1"/>
        <rFont val="Arial Armenian"/>
        <family val="2"/>
      </rPr>
      <t>=5սմ խճավազային խառնուրդով,  C-11</t>
    </r>
  </si>
  <si>
    <r>
      <t xml:space="preserve">Մանրահատիկ ա/բետոն  h=5սմ,     </t>
    </r>
    <r>
      <rPr>
        <sz val="11"/>
        <color theme="1"/>
        <rFont val="Arial LatRus"/>
        <family val="2"/>
      </rPr>
      <t>Б</t>
    </r>
    <r>
      <rPr>
        <sz val="11"/>
        <color theme="1"/>
        <rFont val="Arial Armenian"/>
        <family val="2"/>
      </rPr>
      <t xml:space="preserve"> տիպ</t>
    </r>
  </si>
  <si>
    <r>
      <t>Ø³Ýñ³Ñ³ïÇÏ ³ëý³Éï³µ»ïáÝ,</t>
    </r>
    <r>
      <rPr>
        <sz val="8"/>
        <color theme="1"/>
        <rFont val="Arial LatRus"/>
        <family val="2"/>
      </rPr>
      <t>Б</t>
    </r>
    <r>
      <rPr>
        <sz val="8"/>
        <color theme="1"/>
        <rFont val="Arial Armenian"/>
        <family val="2"/>
      </rPr>
      <t xml:space="preserve"> տիպ</t>
    </r>
  </si>
  <si>
    <r>
      <rPr>
        <sz val="11"/>
        <color theme="1"/>
        <rFont val="Arial LatRus"/>
        <family val="2"/>
      </rPr>
      <t xml:space="preserve"> 33գ IIII</t>
    </r>
    <r>
      <rPr>
        <sz val="11"/>
        <color theme="1"/>
        <rFont val="Arial Armenian"/>
        <family val="2"/>
      </rPr>
      <t xml:space="preserve"> կարգի բնահողի մշակում  ձեռքով </t>
    </r>
  </si>
  <si>
    <r>
      <rPr>
        <sz val="11"/>
        <color theme="1"/>
        <rFont val="Arial LatRus"/>
        <family val="2"/>
      </rPr>
      <t xml:space="preserve"> </t>
    </r>
    <r>
      <rPr>
        <sz val="11"/>
        <color theme="1"/>
        <rFont val="Arial Armenian"/>
        <family val="2"/>
      </rPr>
      <t xml:space="preserve"> 33գ III կարգի բնահողի մշակում էքս. 0,65 մ3 շ.տ. բարձում ա/ինքնաթափ մեքենաների վրա  </t>
    </r>
  </si>
  <si>
    <r>
      <rPr>
        <sz val="11"/>
        <color theme="1"/>
        <rFont val="Arial LatRus"/>
        <family val="2"/>
      </rPr>
      <t xml:space="preserve">   33գ IIII</t>
    </r>
    <r>
      <rPr>
        <sz val="11"/>
        <color theme="1"/>
        <rFont val="Arial Armenian"/>
        <family val="2"/>
      </rPr>
      <t xml:space="preserve"> կարգի բնահողի մշակում էքս. 0,65 մ3 շ.տ., կողքի կուտակումով, լիցքի համար  </t>
    </r>
  </si>
  <si>
    <r>
      <rPr>
        <sz val="12"/>
        <color theme="1"/>
        <rFont val="Arial Armenian"/>
        <family val="2"/>
      </rPr>
      <t xml:space="preserve">Մետաղական հենասյուների  պատրաստում  (d=108x4ÙÙ,    L=7.0Ù) և  տեղադրում, 53հատ                 </t>
    </r>
    <r>
      <rPr>
        <sz val="11"/>
        <color theme="1"/>
        <rFont val="Arial Armenian"/>
        <family val="2"/>
      </rPr>
      <t xml:space="preserve">                             -Խողովակ d=108x4ÙÙ, 53Ñ³ï*10.26կգ*7գծմ=3806,5կգ                                             -Մալուխի ամրացման ձող ö25ÙÙ, L=200մմ,         53հատ, 40,8կգ                                                                         -Ամրակ ö12ÙÙ AIII,L=15սմx4տեղ, 53հատ,  29,2կգ                                                                                                                                                                           -Վերնամասի մետ. ծածկոց d=110x4ÙÙ, 53x0.3կգ=15,9կգ, .0,52մ2                                               -Մալուխների ամրացման տուփ, 64հատ</t>
    </r>
  </si>
  <si>
    <r>
      <rPr>
        <sz val="11"/>
        <color theme="1"/>
        <rFont val="Arial LatRus"/>
        <family val="2"/>
      </rPr>
      <t>СИП</t>
    </r>
    <r>
      <rPr>
        <sz val="11"/>
        <color theme="1"/>
        <rFont val="Arial Armenian"/>
        <family val="2"/>
      </rPr>
      <t xml:space="preserve">   5x35մմ2 մալուխի անցկացում օդով</t>
    </r>
  </si>
  <si>
    <r>
      <rPr>
        <sz val="9"/>
        <color theme="1"/>
        <rFont val="Arial LatRus"/>
        <family val="2"/>
      </rPr>
      <t>СИП</t>
    </r>
    <r>
      <rPr>
        <sz val="9"/>
        <color theme="1"/>
        <rFont val="Arial Armenian"/>
        <family val="2"/>
        <charset val="204"/>
      </rPr>
      <t>,  5x35մմ2 մալուխ</t>
    </r>
  </si>
  <si>
    <r>
      <rPr>
        <sz val="11"/>
        <color theme="1"/>
        <rFont val="Arial LatRus"/>
        <family val="2"/>
      </rPr>
      <t>СИП</t>
    </r>
    <r>
      <rPr>
        <sz val="11"/>
        <color theme="1"/>
        <rFont val="Arial Armenian"/>
        <family val="2"/>
      </rPr>
      <t xml:space="preserve">   3x16մմ2 մալուխի անցկացում օդով</t>
    </r>
  </si>
  <si>
    <r>
      <rPr>
        <sz val="9"/>
        <color theme="1"/>
        <rFont val="Arial LatRus"/>
        <family val="2"/>
      </rPr>
      <t>СИП</t>
    </r>
    <r>
      <rPr>
        <sz val="9"/>
        <color theme="1"/>
        <rFont val="Arial Armenian"/>
        <family val="2"/>
        <charset val="204"/>
      </rPr>
      <t>, 3x16մմ2 մալուխ</t>
    </r>
  </si>
  <si>
    <r>
      <rPr>
        <sz val="11"/>
        <color theme="1"/>
        <rFont val="Arial LatRus"/>
        <family val="2"/>
      </rPr>
      <t>АВВГ</t>
    </r>
    <r>
      <rPr>
        <sz val="11"/>
        <color theme="1"/>
        <rFont val="Arial Armenian"/>
        <family val="2"/>
      </rPr>
      <t xml:space="preserve"> 3x2,5մմ2 մալուխի անցկացում խողովակով</t>
    </r>
  </si>
  <si>
    <r>
      <rPr>
        <sz val="9"/>
        <color theme="1"/>
        <rFont val="Arial LatRus"/>
        <family val="2"/>
      </rPr>
      <t>АВВГ</t>
    </r>
    <r>
      <rPr>
        <sz val="9"/>
        <color theme="1"/>
        <rFont val="Arial Armenian"/>
        <family val="2"/>
        <charset val="204"/>
      </rPr>
      <t xml:space="preserve"> 3x2,5մմ2</t>
    </r>
  </si>
  <si>
    <r>
      <rPr>
        <sz val="12"/>
        <color theme="1"/>
        <rFont val="Arial LatRus"/>
        <family val="2"/>
      </rPr>
      <t xml:space="preserve"> III</t>
    </r>
    <r>
      <rPr>
        <sz val="12"/>
        <color theme="1"/>
        <rFont val="Arial Armenian"/>
        <family val="2"/>
      </rPr>
      <t xml:space="preserve"> կարգի բնահողի մշակում  ձեռքով </t>
    </r>
  </si>
  <si>
    <r>
      <rPr>
        <sz val="12"/>
        <color theme="1"/>
        <rFont val="Arial LatRus"/>
        <family val="2"/>
      </rPr>
      <t xml:space="preserve"> </t>
    </r>
    <r>
      <rPr>
        <sz val="12"/>
        <color theme="1"/>
        <rFont val="Arial Armenian"/>
        <family val="2"/>
      </rPr>
      <t xml:space="preserve">  III կարգի բնահողի մշակում էքս. 0,65 մ3 շ.տ. բարձում ա/ինքնաթափ մեքենաների վրա  </t>
    </r>
  </si>
  <si>
    <r>
      <rPr>
        <sz val="12"/>
        <color theme="1"/>
        <rFont val="Arial LatRus"/>
        <family val="2"/>
      </rPr>
      <t xml:space="preserve"> </t>
    </r>
    <r>
      <rPr>
        <sz val="12"/>
        <color theme="1"/>
        <rFont val="Arial Armenian"/>
        <family val="2"/>
      </rPr>
      <t xml:space="preserve"> IV կարգի բնահողի մշակում էքս. 0,65 մ3 շ.տ. բարձում ա/ինքնաթափ մեքենաների վրա  </t>
    </r>
  </si>
  <si>
    <r>
      <t>մ</t>
    </r>
    <r>
      <rPr>
        <vertAlign val="superscript"/>
        <sz val="11"/>
        <color theme="1"/>
        <rFont val="Sylfaen"/>
        <family val="1"/>
      </rPr>
      <t>3</t>
    </r>
  </si>
  <si>
    <r>
      <t xml:space="preserve">Հավաքովի ե/բ դիտահոր  D=1500ÙÙ,  2հատ, </t>
    </r>
    <r>
      <rPr>
        <sz val="11"/>
        <color theme="1"/>
        <rFont val="Arial Armenian"/>
        <family val="2"/>
      </rPr>
      <t xml:space="preserve">³Û¹ ÃíáõÙ                                                                                 </t>
    </r>
    <r>
      <rPr>
        <sz val="10"/>
        <color theme="1"/>
        <rFont val="Arial Armenian"/>
        <family val="2"/>
      </rPr>
      <t xml:space="preserve">               -Հիմքի սալեր  </t>
    </r>
    <r>
      <rPr>
        <sz val="10"/>
        <color theme="1"/>
        <rFont val="Arial LatRus"/>
        <family val="2"/>
      </rPr>
      <t>ПН-15</t>
    </r>
    <r>
      <rPr>
        <sz val="10"/>
        <color theme="1"/>
        <rFont val="Arial Armenian"/>
        <family val="2"/>
      </rPr>
      <t xml:space="preserve"> տիպի , 2Ñ³ïx0.38մ3=0.76Ù3                                                                                             -Պատի օղակներ </t>
    </r>
    <r>
      <rPr>
        <sz val="10"/>
        <color theme="1"/>
        <rFont val="Arial LatRus"/>
        <family val="2"/>
      </rPr>
      <t xml:space="preserve">КС 15-6 </t>
    </r>
    <r>
      <rPr>
        <sz val="10"/>
        <color theme="1"/>
        <rFont val="Arial Armenian"/>
        <family val="2"/>
      </rPr>
      <t>տիպի,2Ñ³ïx0.265մ3=0.53Ù3      -Պատի օղակներ</t>
    </r>
    <r>
      <rPr>
        <sz val="10"/>
        <color theme="1"/>
        <rFont val="Arial LatRus"/>
        <family val="2"/>
      </rPr>
      <t xml:space="preserve"> КС</t>
    </r>
    <r>
      <rPr>
        <sz val="10"/>
        <color theme="1"/>
        <rFont val="Arial Armenian"/>
        <family val="2"/>
      </rPr>
      <t xml:space="preserve"> 15-9a տիպի, 2Ñ³ïx0.32մ3=0.64Ù3                                                             </t>
    </r>
    <r>
      <rPr>
        <sz val="8"/>
        <color theme="1"/>
        <rFont val="Arial Armenian"/>
        <family val="2"/>
      </rPr>
      <t xml:space="preserve">     </t>
    </r>
    <r>
      <rPr>
        <sz val="10"/>
        <color theme="1"/>
        <rFont val="Arial Armenian"/>
        <family val="2"/>
      </rPr>
      <t xml:space="preserve">  </t>
    </r>
    <r>
      <rPr>
        <sz val="8"/>
        <color theme="1"/>
        <rFont val="Arial Armenian"/>
        <family val="2"/>
      </rPr>
      <t xml:space="preserve">                                                          </t>
    </r>
    <r>
      <rPr>
        <sz val="10"/>
        <color theme="1"/>
        <rFont val="Arial Armenian"/>
        <family val="2"/>
      </rPr>
      <t xml:space="preserve">-Ե/բ հորերի ծածկի սալեր </t>
    </r>
    <r>
      <rPr>
        <sz val="10"/>
        <color theme="1"/>
        <rFont val="Arial LatRus"/>
        <family val="2"/>
      </rPr>
      <t>ПП 15-1</t>
    </r>
    <r>
      <rPr>
        <sz val="10"/>
        <color theme="1"/>
        <rFont val="Arial Armenian"/>
        <family val="2"/>
      </rPr>
      <t xml:space="preserve"> թուջե մտոցով,                2 Ñ³ïx0.49մ3=0.98Ù3                                                                       </t>
    </r>
  </si>
  <si>
    <r>
      <t xml:space="preserve">Հիմքի սալեր  </t>
    </r>
    <r>
      <rPr>
        <sz val="9"/>
        <color theme="1"/>
        <rFont val="Arial LatRus"/>
        <family val="2"/>
      </rPr>
      <t>ПН-15</t>
    </r>
    <r>
      <rPr>
        <sz val="9"/>
        <color theme="1"/>
        <rFont val="Arial Armenian"/>
        <family val="2"/>
      </rPr>
      <t xml:space="preserve"> տիպի </t>
    </r>
  </si>
  <si>
    <r>
      <t>Պատի օղակներ</t>
    </r>
    <r>
      <rPr>
        <sz val="9"/>
        <color theme="1"/>
        <rFont val="Arial LatRus"/>
        <family val="2"/>
      </rPr>
      <t xml:space="preserve"> КС</t>
    </r>
    <r>
      <rPr>
        <sz val="9"/>
        <color theme="1"/>
        <rFont val="Arial Armenian"/>
        <family val="2"/>
      </rPr>
      <t xml:space="preserve"> 15-9</t>
    </r>
    <r>
      <rPr>
        <sz val="9"/>
        <color theme="1"/>
        <rFont val="Arial LatRus"/>
        <family val="2"/>
      </rPr>
      <t>а</t>
    </r>
    <r>
      <rPr>
        <sz val="9"/>
        <color theme="1"/>
        <rFont val="Arial Armenian"/>
        <family val="2"/>
      </rPr>
      <t xml:space="preserve"> տիպի</t>
    </r>
  </si>
  <si>
    <r>
      <rPr>
        <sz val="12"/>
        <color theme="1"/>
        <rFont val="Arial LatRus"/>
        <family val="2"/>
      </rPr>
      <t xml:space="preserve"> </t>
    </r>
    <r>
      <rPr>
        <sz val="12"/>
        <color theme="1"/>
        <rFont val="Arial Armenian"/>
        <family val="2"/>
      </rPr>
      <t xml:space="preserve">  III կարգի բնահողի մշակում էքս. 0,65 մ3 շ.տ. կողլիցք</t>
    </r>
  </si>
  <si>
    <r>
      <t xml:space="preserve">Հավաքովի ե/բ դիտահոր  D=1000ÙÙ,  3հատ, </t>
    </r>
    <r>
      <rPr>
        <sz val="11"/>
        <color theme="1"/>
        <rFont val="Arial Armenian"/>
        <family val="2"/>
      </rPr>
      <t xml:space="preserve">³Û¹ ÃíáõÙ                                                                                 </t>
    </r>
    <r>
      <rPr>
        <sz val="10"/>
        <color theme="1"/>
        <rFont val="Arial Armenian"/>
        <family val="2"/>
      </rPr>
      <t xml:space="preserve">               -Հիմքի սալեր  </t>
    </r>
    <r>
      <rPr>
        <sz val="10"/>
        <color theme="1"/>
        <rFont val="Arial LatRus"/>
        <family val="2"/>
      </rPr>
      <t>ПН-10</t>
    </r>
    <r>
      <rPr>
        <sz val="10"/>
        <color theme="1"/>
        <rFont val="Arial Armenian"/>
        <family val="2"/>
      </rPr>
      <t xml:space="preserve"> տիպի , 3Ñ³ïx0.225մ3=0.675Ù3                                                                                                   -Պատի օղակներ</t>
    </r>
    <r>
      <rPr>
        <sz val="10"/>
        <color theme="1"/>
        <rFont val="Arial LatRus"/>
        <family val="2"/>
      </rPr>
      <t xml:space="preserve"> КС</t>
    </r>
    <r>
      <rPr>
        <sz val="10"/>
        <color theme="1"/>
        <rFont val="Arial Armenian"/>
        <family val="2"/>
      </rPr>
      <t xml:space="preserve"> 10-9a տիպի, 3Ñ³ïx0.22մ3=0.66Ù3                                                             </t>
    </r>
    <r>
      <rPr>
        <sz val="8"/>
        <color theme="1"/>
        <rFont val="Arial Armenian"/>
        <family val="2"/>
      </rPr>
      <t xml:space="preserve">     </t>
    </r>
    <r>
      <rPr>
        <sz val="10"/>
        <color theme="1"/>
        <rFont val="Arial Armenian"/>
        <family val="2"/>
      </rPr>
      <t xml:space="preserve">  </t>
    </r>
    <r>
      <rPr>
        <sz val="8"/>
        <color theme="1"/>
        <rFont val="Arial Armenian"/>
        <family val="2"/>
      </rPr>
      <t xml:space="preserve">                                                          </t>
    </r>
    <r>
      <rPr>
        <sz val="10"/>
        <color theme="1"/>
        <rFont val="Arial Armenian"/>
        <family val="2"/>
      </rPr>
      <t xml:space="preserve">-Ե/բ հորերի ծածկի սալեր </t>
    </r>
    <r>
      <rPr>
        <sz val="10"/>
        <color theme="1"/>
        <rFont val="Arial LatRus"/>
        <family val="2"/>
      </rPr>
      <t>ПП 10-1</t>
    </r>
    <r>
      <rPr>
        <sz val="10"/>
        <color theme="1"/>
        <rFont val="Arial Armenian"/>
        <family val="2"/>
      </rPr>
      <t xml:space="preserve"> թուջե մտոցով,                3 Ñ³ïx0.23մ3=0,69Ù3                                                                       </t>
    </r>
  </si>
  <si>
    <r>
      <t xml:space="preserve">Հիմքի սալեր  </t>
    </r>
    <r>
      <rPr>
        <sz val="9"/>
        <color theme="1"/>
        <rFont val="Arial LatRus"/>
        <family val="2"/>
      </rPr>
      <t>ПН-10</t>
    </r>
    <r>
      <rPr>
        <sz val="9"/>
        <color theme="1"/>
        <rFont val="Arial Armenian"/>
        <family val="2"/>
      </rPr>
      <t xml:space="preserve"> տիպի </t>
    </r>
  </si>
  <si>
    <r>
      <rPr>
        <sz val="11"/>
        <color theme="1"/>
        <rFont val="Arial LatRus"/>
        <family val="2"/>
      </rPr>
      <t xml:space="preserve">13 </t>
    </r>
    <r>
      <rPr>
        <sz val="11"/>
        <color theme="1"/>
        <rFont val="Arial Armenian"/>
        <family val="2"/>
      </rPr>
      <t xml:space="preserve">IV  կարգի բնահողի մշակում  ձեռքով </t>
    </r>
  </si>
  <si>
    <r>
      <rPr>
        <sz val="11"/>
        <color theme="1"/>
        <rFont val="Arial LatRus"/>
        <family val="2"/>
      </rPr>
      <t xml:space="preserve"> </t>
    </r>
    <r>
      <rPr>
        <sz val="11"/>
        <color theme="1"/>
        <rFont val="Arial Armenian"/>
        <family val="2"/>
      </rPr>
      <t xml:space="preserve"> 13 IV կարգի բնահողի մշակում էքս. 0,65 մ3 շ.տ. բարձում ա/ինքնաթափ մեքենաների վրա  </t>
    </r>
  </si>
  <si>
    <r>
      <rPr>
        <sz val="11"/>
        <color theme="1"/>
        <rFont val="Arial LatRus"/>
        <family val="2"/>
      </rPr>
      <t xml:space="preserve"> 13 IV</t>
    </r>
    <r>
      <rPr>
        <sz val="11"/>
        <color theme="1"/>
        <rFont val="Arial Armenian"/>
        <family val="2"/>
      </rPr>
      <t xml:space="preserve"> կարգի բնահողի մշակում էքս. 0,65 մ3 շ.տ., կողքի կուտակումով, լիցքի համար  </t>
    </r>
  </si>
  <si>
    <r>
      <rPr>
        <sz val="12"/>
        <color theme="1"/>
        <rFont val="Arial Armenian"/>
        <family val="2"/>
      </rPr>
      <t xml:space="preserve">Մետաղական հենասյուների  պատրաստում  (d=108x4ÙÙ,    L=7.0Ù) և  տեղադրում,30 հատ,        </t>
    </r>
    <r>
      <rPr>
        <sz val="11"/>
        <color theme="1"/>
        <rFont val="Arial Armenian"/>
        <family val="2"/>
      </rPr>
      <t xml:space="preserve">                             -Խողովակ d=108x4ÙÙ, 30Ñ³ï*10.26կգ*7գծմ=2154.6կգ                                             -Մալուխի ամրացման ձող ö25ÙÙ, L=200մմ,         30հատ, 23.1կգ                                                                         -Ամրակ ö12ÙÙ AIII,L=15սմx4տեղ, 30հատ,  16.5կգ                                                                                                                                                                           -Վերնամասի մետ. ծածկոց d=110x4ÙÙ, 30x0.3կգ=8.95կգ, 0.29մ2</t>
    </r>
  </si>
  <si>
    <r>
      <rPr>
        <sz val="11"/>
        <color theme="1"/>
        <rFont val="Arial LatRus"/>
        <family val="2"/>
      </rPr>
      <t>СИП</t>
    </r>
    <r>
      <rPr>
        <sz val="11"/>
        <color theme="1"/>
        <rFont val="Arial Armenian"/>
        <family val="2"/>
      </rPr>
      <t xml:space="preserve">   3x25մմ2 մալուխի անցկացում օդով</t>
    </r>
  </si>
  <si>
    <r>
      <rPr>
        <sz val="9"/>
        <color theme="1"/>
        <rFont val="Arial LatRus"/>
        <family val="2"/>
      </rPr>
      <t>СИП</t>
    </r>
    <r>
      <rPr>
        <sz val="9"/>
        <color theme="1"/>
        <rFont val="Arial Armenian"/>
        <family val="2"/>
        <charset val="204"/>
      </rPr>
      <t>,  3x16մմ2 մալուխ</t>
    </r>
  </si>
  <si>
    <r>
      <rPr>
        <sz val="11"/>
        <color theme="1"/>
        <rFont val="Arial LatRus"/>
        <family val="2"/>
      </rPr>
      <t>33գ III</t>
    </r>
    <r>
      <rPr>
        <sz val="11"/>
        <color theme="1"/>
        <rFont val="Arial Armenian"/>
        <family val="2"/>
      </rPr>
      <t xml:space="preserve">  կարգի բնահողի մշակում  ձեռքով </t>
    </r>
  </si>
  <si>
    <r>
      <rPr>
        <sz val="11"/>
        <color theme="1"/>
        <rFont val="Arial LatRus"/>
        <family val="2"/>
      </rPr>
      <t xml:space="preserve"> 33գ III</t>
    </r>
    <r>
      <rPr>
        <sz val="11"/>
        <color theme="1"/>
        <rFont val="Arial Armenian"/>
        <family val="2"/>
      </rPr>
      <t xml:space="preserve"> կարգի բնահողի մշակում էքս. 0,65 մ3 շ.տ., կողքի կուտակումով, լիցքի համար  </t>
    </r>
  </si>
  <si>
    <r>
      <rPr>
        <sz val="11"/>
        <color theme="1"/>
        <rFont val="Arial LatRus"/>
        <family val="2"/>
      </rPr>
      <t xml:space="preserve"> 33գ III</t>
    </r>
    <r>
      <rPr>
        <sz val="11"/>
        <color theme="1"/>
        <rFont val="Arial Armenian"/>
        <family val="2"/>
      </rPr>
      <t xml:space="preserve"> կարգի բնահողի մշակում  ձեռքով </t>
    </r>
  </si>
  <si>
    <r>
      <rPr>
        <sz val="12"/>
        <color theme="1"/>
        <rFont val="Arial Armenian"/>
        <family val="2"/>
      </rPr>
      <t xml:space="preserve">Մետաղական հենասյուների  պատրաստում  (d=108x4ÙÙ,    L=7.0Ù) և  տեղադրում, 46հատ                 </t>
    </r>
    <r>
      <rPr>
        <sz val="11"/>
        <color theme="1"/>
        <rFont val="Arial Armenian"/>
        <family val="2"/>
      </rPr>
      <t xml:space="preserve">                             -Խողովակ d=108x4ÙÙ, 46Ñ³ï*10.26կգ*7գծմ=3303,7կգ                                             -Մալուխի ամրացման ձող ö25ÙÙ, L=200մմ,         46հատ, 35,4կգ                                                                         -Ամրակ ö12ÙÙ AIII,L=15սմx4տեղ, 46հատ,  25,3կգ                                                                                                                                                                           -Վերնամասի մետ. ծածկոց d=110x4ÙÙ, 46x0.3կգ=13,8կգ, .0,45մ2                                                      </t>
    </r>
  </si>
  <si>
    <r>
      <rPr>
        <sz val="11"/>
        <color theme="1"/>
        <rFont val="Arial LatRus"/>
        <family val="2"/>
      </rPr>
      <t>СИП</t>
    </r>
    <r>
      <rPr>
        <sz val="11"/>
        <color theme="1"/>
        <rFont val="Arial Armenian"/>
        <family val="2"/>
      </rPr>
      <t xml:space="preserve">   5x25մմ2 մալուխի անցկացում օդով</t>
    </r>
  </si>
  <si>
    <r>
      <rPr>
        <sz val="9"/>
        <color theme="1"/>
        <rFont val="Arial LatRus"/>
        <family val="2"/>
      </rPr>
      <t>СИП</t>
    </r>
    <r>
      <rPr>
        <sz val="9"/>
        <color theme="1"/>
        <rFont val="Arial Armenian"/>
        <family val="2"/>
        <charset val="204"/>
      </rPr>
      <t>,  5x25մմ2 մալուխ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</si>
</sst>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%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Armenian"/>
      <family val="2"/>
    </font>
    <font>
      <sz val="10"/>
      <name val="Arial Armenian"/>
      <family val="2"/>
    </font>
    <font>
      <sz val="8"/>
      <name val="Arial LatRus"/>
      <family val="2"/>
    </font>
    <font>
      <sz val="10"/>
      <name val="Baltica"/>
      <family val="2"/>
    </font>
    <font>
      <sz val="10"/>
      <name val="Arial"/>
      <family val="2"/>
      <charset val="204"/>
    </font>
    <font>
      <b/>
      <sz val="14"/>
      <color theme="1"/>
      <name val="Arial Armenian"/>
      <family val="2"/>
    </font>
    <font>
      <sz val="9"/>
      <color theme="1"/>
      <name val="Arial Armenian"/>
      <family val="2"/>
    </font>
    <font>
      <sz val="16"/>
      <color theme="1"/>
      <name val="Arial Armenian"/>
      <family val="2"/>
    </font>
    <font>
      <b/>
      <sz val="7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sz val="8"/>
      <color theme="1"/>
      <name val="Arial Armenian"/>
      <family val="2"/>
    </font>
    <font>
      <b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b/>
      <i/>
      <sz val="10"/>
      <color theme="1"/>
      <name val="Arial Armenian"/>
      <family val="2"/>
    </font>
    <font>
      <b/>
      <sz val="10"/>
      <color theme="1"/>
      <name val="Arial Armenian"/>
      <family val="2"/>
    </font>
    <font>
      <b/>
      <sz val="9"/>
      <color theme="1"/>
      <name val="Arial Armenian"/>
      <family val="2"/>
    </font>
    <font>
      <b/>
      <sz val="14"/>
      <color theme="1"/>
      <name val="Arial LatRus"/>
      <family val="2"/>
    </font>
    <font>
      <sz val="11"/>
      <color theme="1"/>
      <name val="Arial LatRus"/>
      <family val="2"/>
    </font>
    <font>
      <vertAlign val="superscript"/>
      <sz val="11"/>
      <color theme="1"/>
      <name val="Arial Armenian"/>
      <family val="2"/>
    </font>
    <font>
      <sz val="6"/>
      <color theme="1"/>
      <name val="Arial Armenian"/>
      <family val="2"/>
    </font>
    <font>
      <b/>
      <sz val="11"/>
      <color theme="1"/>
      <name val="Arial LatRus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8"/>
      <color theme="1"/>
      <name val="Arial LatRus"/>
      <family val="2"/>
    </font>
    <font>
      <sz val="7"/>
      <color theme="1"/>
      <name val="Arial Armenian"/>
      <family val="2"/>
    </font>
    <font>
      <sz val="9"/>
      <color theme="1"/>
      <name val="Arial Armenian"/>
      <family val="2"/>
      <charset val="204"/>
    </font>
    <font>
      <sz val="12"/>
      <color theme="1"/>
      <name val="Arial Armenian"/>
      <family val="2"/>
    </font>
    <font>
      <sz val="9"/>
      <color theme="1"/>
      <name val="Arial LatRus"/>
      <family val="2"/>
    </font>
    <font>
      <b/>
      <sz val="6"/>
      <color theme="1"/>
      <name val="Arial Armenian"/>
      <family val="2"/>
    </font>
    <font>
      <sz val="12"/>
      <color theme="1"/>
      <name val="Arial LatRus"/>
      <family val="2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</font>
    <font>
      <vertAlign val="superscript"/>
      <sz val="11"/>
      <color theme="1"/>
      <name val="Sylfaen"/>
      <family val="1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0"/>
      <color theme="1"/>
      <name val="Arial LatRus"/>
      <family val="2"/>
    </font>
    <font>
      <b/>
      <sz val="9"/>
      <color theme="1"/>
      <name val="Sylfaen"/>
      <family val="1"/>
      <charset val="204"/>
    </font>
    <font>
      <i/>
      <sz val="12"/>
      <color theme="1"/>
      <name val="Arial Armenian"/>
      <family val="2"/>
    </font>
    <font>
      <b/>
      <sz val="9"/>
      <color theme="1"/>
      <name val="Arial LatRus"/>
      <family val="2"/>
    </font>
    <font>
      <sz val="7"/>
      <color theme="1"/>
      <name val="Arial LatRus"/>
      <family val="2"/>
    </font>
    <font>
      <b/>
      <sz val="10"/>
      <color theme="1"/>
      <name val="Arial LatRus"/>
      <family val="2"/>
    </font>
    <font>
      <sz val="6"/>
      <color theme="1"/>
      <name val="Arial LatRus"/>
      <family val="2"/>
    </font>
    <font>
      <b/>
      <i/>
      <sz val="10"/>
      <color theme="1"/>
      <name val="Arial LatRus"/>
      <family val="2"/>
    </font>
    <font>
      <b/>
      <sz val="7"/>
      <color theme="1"/>
      <name val="Arial LatRus"/>
      <family val="2"/>
    </font>
    <font>
      <i/>
      <sz val="12"/>
      <color theme="1"/>
      <name val="Arial LatRus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32">
    <xf numFmtId="0" fontId="0" fillId="0" borderId="0" xfId="0"/>
    <xf numFmtId="0" fontId="1" fillId="0" borderId="0" xfId="0" applyFont="1"/>
    <xf numFmtId="0" fontId="8" fillId="0" borderId="0" xfId="2" applyFont="1" applyFill="1" applyBorder="1"/>
    <xf numFmtId="0" fontId="7" fillId="0" borderId="0" xfId="2" applyFont="1" applyFill="1" applyBorder="1" applyAlignment="1">
      <alignment horizontal="center" vertical="center"/>
    </xf>
    <xf numFmtId="2" fontId="7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Border="1"/>
    <xf numFmtId="2" fontId="7" fillId="0" borderId="0" xfId="2" applyNumberFormat="1" applyFont="1" applyFill="1" applyBorder="1" applyAlignment="1">
      <alignment vertical="center"/>
    </xf>
    <xf numFmtId="2" fontId="7" fillId="0" borderId="0" xfId="3" applyNumberFormat="1" applyFont="1" applyFill="1" applyBorder="1" applyAlignment="1">
      <alignment horizontal="center" vertical="top"/>
    </xf>
    <xf numFmtId="0" fontId="11" fillId="0" borderId="1" xfId="2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left" wrapText="1"/>
    </xf>
    <xf numFmtId="0" fontId="12" fillId="0" borderId="0" xfId="2" applyFont="1" applyFill="1" applyBorder="1"/>
    <xf numFmtId="0" fontId="12" fillId="0" borderId="0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right"/>
    </xf>
    <xf numFmtId="0" fontId="16" fillId="0" borderId="14" xfId="2" applyNumberFormat="1" applyFont="1" applyFill="1" applyBorder="1" applyAlignment="1">
      <alignment horizontal="center"/>
    </xf>
    <xf numFmtId="49" fontId="16" fillId="0" borderId="15" xfId="2" applyNumberFormat="1" applyFont="1" applyFill="1" applyBorder="1" applyAlignment="1">
      <alignment horizontal="center" vertical="center"/>
    </xf>
    <xf numFmtId="1" fontId="16" fillId="0" borderId="15" xfId="2" applyNumberFormat="1" applyFont="1" applyFill="1" applyBorder="1" applyAlignment="1">
      <alignment horizontal="center" wrapText="1"/>
    </xf>
    <xf numFmtId="0" fontId="16" fillId="0" borderId="15" xfId="2" applyNumberFormat="1" applyFont="1" applyFill="1" applyBorder="1" applyAlignment="1">
      <alignment horizontal="centerContinuous"/>
    </xf>
    <xf numFmtId="0" fontId="16" fillId="0" borderId="15" xfId="2" applyNumberFormat="1" applyFont="1" applyFill="1" applyBorder="1" applyAlignment="1">
      <alignment horizontal="center"/>
    </xf>
    <xf numFmtId="0" fontId="16" fillId="0" borderId="16" xfId="2" applyNumberFormat="1" applyFont="1" applyFill="1" applyBorder="1" applyAlignment="1">
      <alignment horizontal="center"/>
    </xf>
    <xf numFmtId="0" fontId="17" fillId="0" borderId="6" xfId="5" applyNumberFormat="1" applyFont="1" applyFill="1" applyBorder="1" applyAlignment="1">
      <alignment horizontal="center" vertical="top"/>
    </xf>
    <xf numFmtId="49" fontId="12" fillId="0" borderId="7" xfId="5" applyNumberFormat="1" applyFont="1" applyFill="1" applyBorder="1" applyAlignment="1">
      <alignment horizontal="right" vertical="top"/>
    </xf>
    <xf numFmtId="2" fontId="12" fillId="0" borderId="7" xfId="5" applyNumberFormat="1" applyFont="1" applyFill="1" applyBorder="1" applyAlignment="1">
      <alignment horizontal="right" vertical="top" wrapText="1"/>
    </xf>
    <xf numFmtId="0" fontId="12" fillId="0" borderId="7" xfId="5" applyFont="1" applyFill="1" applyBorder="1" applyAlignment="1">
      <alignment horizontal="center" vertical="top"/>
    </xf>
    <xf numFmtId="164" fontId="17" fillId="0" borderId="7" xfId="5" applyNumberFormat="1" applyFont="1" applyFill="1" applyBorder="1" applyAlignment="1">
      <alignment horizontal="center" vertical="top"/>
    </xf>
    <xf numFmtId="165" fontId="17" fillId="0" borderId="17" xfId="5" applyNumberFormat="1" applyFont="1" applyFill="1" applyBorder="1" applyAlignment="1">
      <alignment horizontal="center" vertical="top"/>
    </xf>
    <xf numFmtId="2" fontId="12" fillId="0" borderId="4" xfId="6" applyNumberFormat="1" applyFont="1" applyFill="1" applyBorder="1" applyAlignment="1">
      <alignment vertical="top"/>
    </xf>
    <xf numFmtId="49" fontId="18" fillId="0" borderId="7" xfId="7" applyNumberFormat="1" applyFont="1" applyFill="1" applyBorder="1" applyAlignment="1">
      <alignment horizontal="center" vertical="top" wrapText="1"/>
    </xf>
    <xf numFmtId="49" fontId="19" fillId="0" borderId="7" xfId="7" applyNumberFormat="1" applyFont="1" applyFill="1" applyBorder="1" applyAlignment="1">
      <alignment horizontal="center" vertical="top" wrapText="1"/>
    </xf>
    <xf numFmtId="0" fontId="7" fillId="0" borderId="7" xfId="2" applyNumberFormat="1" applyFont="1" applyFill="1" applyBorder="1" applyAlignment="1">
      <alignment horizontal="centerContinuous" vertical="top"/>
    </xf>
    <xf numFmtId="0" fontId="12" fillId="0" borderId="7" xfId="5" applyFont="1" applyFill="1" applyBorder="1" applyAlignment="1">
      <alignment horizontal="center" vertical="top" wrapText="1"/>
    </xf>
    <xf numFmtId="2" fontId="12" fillId="0" borderId="8" xfId="6" applyNumberFormat="1" applyFont="1" applyFill="1" applyBorder="1" applyAlignment="1">
      <alignment vertical="top"/>
    </xf>
    <xf numFmtId="49" fontId="20" fillId="0" borderId="7" xfId="7" applyNumberFormat="1" applyFont="1" applyFill="1" applyBorder="1" applyAlignment="1">
      <alignment horizontal="left" vertical="top" wrapText="1"/>
    </xf>
    <xf numFmtId="2" fontId="11" fillId="0" borderId="7" xfId="5" applyNumberFormat="1" applyFont="1" applyFill="1" applyBorder="1" applyAlignment="1">
      <alignment horizontal="left" vertical="top" wrapText="1"/>
    </xf>
    <xf numFmtId="0" fontId="11" fillId="0" borderId="7" xfId="5" applyFont="1" applyFill="1" applyBorder="1" applyAlignment="1">
      <alignment horizontal="center" vertical="top" wrapText="1"/>
    </xf>
    <xf numFmtId="2" fontId="17" fillId="0" borderId="7" xfId="5" applyNumberFormat="1" applyFont="1" applyFill="1" applyBorder="1" applyAlignment="1">
      <alignment horizontal="center" vertical="top"/>
    </xf>
    <xf numFmtId="2" fontId="12" fillId="0" borderId="17" xfId="5" applyNumberFormat="1" applyFont="1" applyFill="1" applyBorder="1" applyAlignment="1">
      <alignment horizontal="center" vertical="top"/>
    </xf>
    <xf numFmtId="165" fontId="17" fillId="0" borderId="8" xfId="6" applyNumberFormat="1" applyFont="1" applyFill="1" applyBorder="1" applyAlignment="1">
      <alignment horizontal="center" vertical="top"/>
    </xf>
    <xf numFmtId="2" fontId="20" fillId="0" borderId="7" xfId="5" applyNumberFormat="1" applyFont="1" applyFill="1" applyBorder="1" applyAlignment="1">
      <alignment horizontal="left" vertical="top" wrapText="1"/>
    </xf>
    <xf numFmtId="49" fontId="10" fillId="0" borderId="7" xfId="5" applyNumberFormat="1" applyFont="1" applyFill="1" applyBorder="1" applyAlignment="1">
      <alignment horizontal="center" vertical="top" wrapText="1"/>
    </xf>
    <xf numFmtId="49" fontId="22" fillId="0" borderId="7" xfId="5" applyNumberFormat="1" applyFont="1" applyFill="1" applyBorder="1" applyAlignment="1">
      <alignment horizontal="center" vertical="center" wrapText="1"/>
    </xf>
    <xf numFmtId="2" fontId="13" fillId="0" borderId="7" xfId="5" applyNumberFormat="1" applyFont="1" applyFill="1" applyBorder="1" applyAlignment="1">
      <alignment horizontal="right" vertical="top" wrapText="1"/>
    </xf>
    <xf numFmtId="165" fontId="17" fillId="0" borderId="7" xfId="5" applyNumberFormat="1" applyFont="1" applyFill="1" applyBorder="1" applyAlignment="1">
      <alignment horizontal="center" vertical="top"/>
    </xf>
    <xf numFmtId="2" fontId="23" fillId="0" borderId="7" xfId="5" applyNumberFormat="1" applyFont="1" applyFill="1" applyBorder="1" applyAlignment="1">
      <alignment horizontal="right" vertical="top" wrapText="1"/>
    </xf>
    <xf numFmtId="2" fontId="24" fillId="0" borderId="7" xfId="5" applyNumberFormat="1" applyFont="1" applyFill="1" applyBorder="1" applyAlignment="1">
      <alignment horizontal="right" vertical="top" wrapText="1"/>
    </xf>
    <xf numFmtId="165" fontId="25" fillId="0" borderId="8" xfId="6" applyNumberFormat="1" applyFont="1" applyFill="1" applyBorder="1" applyAlignment="1">
      <alignment horizontal="center" vertical="top"/>
    </xf>
    <xf numFmtId="2" fontId="25" fillId="0" borderId="8" xfId="6" applyNumberFormat="1" applyFont="1" applyFill="1" applyBorder="1" applyAlignment="1">
      <alignment horizontal="center" vertical="top"/>
    </xf>
    <xf numFmtId="0" fontId="18" fillId="0" borderId="7" xfId="8" applyFont="1" applyFill="1" applyBorder="1" applyAlignment="1">
      <alignment horizontal="centerContinuous" vertical="top" wrapText="1"/>
    </xf>
    <xf numFmtId="0" fontId="17" fillId="0" borderId="7" xfId="8" applyFont="1" applyFill="1" applyBorder="1" applyAlignment="1">
      <alignment horizontal="center" vertical="top"/>
    </xf>
    <xf numFmtId="0" fontId="11" fillId="0" borderId="7" xfId="8" applyFont="1" applyFill="1" applyBorder="1" applyAlignment="1">
      <alignment horizontal="center" vertical="top"/>
    </xf>
    <xf numFmtId="164" fontId="17" fillId="0" borderId="7" xfId="5" applyNumberFormat="1" applyFont="1" applyFill="1" applyBorder="1" applyAlignment="1">
      <alignment vertical="top"/>
    </xf>
    <xf numFmtId="165" fontId="12" fillId="0" borderId="17" xfId="5" applyNumberFormat="1" applyFont="1" applyFill="1" applyBorder="1" applyAlignment="1">
      <alignment horizontal="center" vertical="top"/>
    </xf>
    <xf numFmtId="0" fontId="19" fillId="0" borderId="7" xfId="2" applyNumberFormat="1" applyFont="1" applyFill="1" applyBorder="1" applyAlignment="1">
      <alignment horizontal="centerContinuous" vertical="center"/>
    </xf>
    <xf numFmtId="0" fontId="7" fillId="0" borderId="7" xfId="2" applyNumberFormat="1" applyFont="1" applyFill="1" applyBorder="1" applyAlignment="1">
      <alignment horizontal="centerContinuous" vertical="center"/>
    </xf>
    <xf numFmtId="49" fontId="18" fillId="0" borderId="7" xfId="5" applyNumberFormat="1" applyFont="1" applyFill="1" applyBorder="1" applyAlignment="1">
      <alignment horizontal="center" vertical="top" wrapText="1"/>
    </xf>
    <xf numFmtId="49" fontId="23" fillId="0" borderId="7" xfId="7" applyNumberFormat="1" applyFont="1" applyFill="1" applyBorder="1" applyAlignment="1">
      <alignment horizontal="left" vertical="top" wrapText="1"/>
    </xf>
    <xf numFmtId="166" fontId="17" fillId="0" borderId="7" xfId="5" applyNumberFormat="1" applyFont="1" applyFill="1" applyBorder="1" applyAlignment="1">
      <alignment horizontal="center" vertical="top"/>
    </xf>
    <xf numFmtId="165" fontId="17" fillId="0" borderId="7" xfId="5" applyNumberFormat="1" applyFont="1" applyFill="1" applyBorder="1" applyAlignment="1">
      <alignment vertical="top"/>
    </xf>
    <xf numFmtId="49" fontId="27" fillId="0" borderId="7" xfId="5" applyNumberFormat="1" applyFont="1" applyFill="1" applyBorder="1" applyAlignment="1">
      <alignment horizontal="center" vertical="top" wrapText="1"/>
    </xf>
    <xf numFmtId="0" fontId="17" fillId="0" borderId="6" xfId="9" applyNumberFormat="1" applyFont="1" applyFill="1" applyBorder="1" applyAlignment="1">
      <alignment horizontal="center" vertical="top"/>
    </xf>
    <xf numFmtId="49" fontId="18" fillId="0" borderId="7" xfId="9" applyNumberFormat="1" applyFont="1" applyFill="1" applyBorder="1" applyAlignment="1">
      <alignment horizontal="center" vertical="top" wrapText="1"/>
    </xf>
    <xf numFmtId="0" fontId="12" fillId="0" borderId="7" xfId="9" applyFont="1" applyFill="1" applyBorder="1" applyAlignment="1">
      <alignment horizontal="center" vertical="top" wrapText="1"/>
    </xf>
    <xf numFmtId="0" fontId="17" fillId="0" borderId="7" xfId="9" applyNumberFormat="1" applyFont="1" applyFill="1" applyBorder="1" applyAlignment="1">
      <alignment horizontal="center" vertical="top"/>
    </xf>
    <xf numFmtId="0" fontId="17" fillId="0" borderId="6" xfId="5" applyNumberFormat="1" applyFont="1" applyFill="1" applyBorder="1" applyAlignment="1">
      <alignment horizontal="center" vertical="center"/>
    </xf>
    <xf numFmtId="49" fontId="17" fillId="0" borderId="7" xfId="5" applyNumberFormat="1" applyFont="1" applyFill="1" applyBorder="1" applyAlignment="1">
      <alignment horizontal="center" vertical="top" wrapText="1"/>
    </xf>
    <xf numFmtId="0" fontId="17" fillId="0" borderId="7" xfId="5" applyNumberFormat="1" applyFont="1" applyFill="1" applyBorder="1" applyAlignment="1">
      <alignment horizontal="center" vertical="top"/>
    </xf>
    <xf numFmtId="0" fontId="7" fillId="0" borderId="7" xfId="2" applyNumberFormat="1" applyFont="1" applyFill="1" applyBorder="1" applyAlignment="1">
      <alignment horizontal="centerContinuous"/>
    </xf>
    <xf numFmtId="2" fontId="8" fillId="0" borderId="7" xfId="5" applyNumberFormat="1" applyFont="1" applyFill="1" applyBorder="1" applyAlignment="1">
      <alignment horizontal="right" vertical="top" wrapText="1"/>
    </xf>
    <xf numFmtId="2" fontId="12" fillId="0" borderId="7" xfId="5" applyNumberFormat="1" applyFont="1" applyFill="1" applyBorder="1" applyAlignment="1">
      <alignment horizontal="left" vertical="top" wrapText="1"/>
    </xf>
    <xf numFmtId="0" fontId="11" fillId="0" borderId="6" xfId="2" applyNumberFormat="1" applyFont="1" applyFill="1" applyBorder="1" applyAlignment="1">
      <alignment horizontal="center" vertical="top"/>
    </xf>
    <xf numFmtId="49" fontId="11" fillId="0" borderId="7" xfId="2" applyNumberFormat="1" applyFont="1" applyFill="1" applyBorder="1" applyAlignment="1">
      <alignment horizontal="center" vertical="top"/>
    </xf>
    <xf numFmtId="1" fontId="17" fillId="0" borderId="7" xfId="2" applyNumberFormat="1" applyFont="1" applyFill="1" applyBorder="1" applyAlignment="1">
      <alignment horizontal="center" vertical="top" wrapText="1"/>
    </xf>
    <xf numFmtId="1" fontId="17" fillId="0" borderId="7" xfId="5" applyNumberFormat="1" applyFont="1" applyFill="1" applyBorder="1" applyAlignment="1">
      <alignment horizontal="center" vertical="top"/>
    </xf>
    <xf numFmtId="164" fontId="17" fillId="0" borderId="7" xfId="9" applyNumberFormat="1" applyFont="1" applyFill="1" applyBorder="1" applyAlignment="1">
      <alignment horizontal="center" vertical="top"/>
    </xf>
    <xf numFmtId="49" fontId="17" fillId="0" borderId="7" xfId="9" applyNumberFormat="1" applyFont="1" applyFill="1" applyBorder="1" applyAlignment="1">
      <alignment horizontal="center" vertical="top" wrapText="1"/>
    </xf>
    <xf numFmtId="2" fontId="17" fillId="0" borderId="8" xfId="6" applyNumberFormat="1" applyFont="1" applyFill="1" applyBorder="1" applyAlignment="1">
      <alignment horizontal="center" vertical="top"/>
    </xf>
    <xf numFmtId="0" fontId="7" fillId="0" borderId="7" xfId="2" applyNumberFormat="1" applyFont="1" applyFill="1" applyBorder="1" applyAlignment="1">
      <alignment horizontal="centerContinuous" wrapText="1"/>
    </xf>
    <xf numFmtId="0" fontId="17" fillId="0" borderId="6" xfId="7" applyNumberFormat="1" applyFont="1" applyFill="1" applyBorder="1" applyAlignment="1">
      <alignment horizontal="center" vertical="top"/>
    </xf>
    <xf numFmtId="1" fontId="17" fillId="0" borderId="7" xfId="7" applyNumberFormat="1" applyFont="1" applyFill="1" applyBorder="1" applyAlignment="1">
      <alignment horizontal="center" vertical="top"/>
    </xf>
    <xf numFmtId="2" fontId="13" fillId="0" borderId="7" xfId="7" applyNumberFormat="1" applyFont="1" applyFill="1" applyBorder="1" applyAlignment="1">
      <alignment horizontal="right" vertical="top" wrapText="1"/>
    </xf>
    <xf numFmtId="0" fontId="12" fillId="0" borderId="7" xfId="7" applyFont="1" applyFill="1" applyBorder="1" applyAlignment="1">
      <alignment horizontal="center" vertical="top" wrapText="1"/>
    </xf>
    <xf numFmtId="0" fontId="17" fillId="0" borderId="7" xfId="7" applyNumberFormat="1" applyFont="1" applyFill="1" applyBorder="1" applyAlignment="1">
      <alignment horizontal="center" vertical="top"/>
    </xf>
    <xf numFmtId="49" fontId="8" fillId="0" borderId="7" xfId="5" applyNumberFormat="1" applyFont="1" applyFill="1" applyBorder="1" applyAlignment="1">
      <alignment horizontal="right" vertical="top"/>
    </xf>
    <xf numFmtId="0" fontId="19" fillId="0" borderId="7" xfId="2" applyNumberFormat="1" applyFont="1" applyFill="1" applyBorder="1" applyAlignment="1">
      <alignment horizontal="centerContinuous" wrapText="1"/>
    </xf>
    <xf numFmtId="0" fontId="7" fillId="0" borderId="7" xfId="2" applyNumberFormat="1" applyFont="1" applyFill="1" applyBorder="1" applyAlignment="1">
      <alignment horizontal="centerContinuous" vertical="center" wrapText="1"/>
    </xf>
    <xf numFmtId="0" fontId="19" fillId="0" borderId="7" xfId="2" applyNumberFormat="1" applyFont="1" applyFill="1" applyBorder="1" applyAlignment="1">
      <alignment horizontal="centerContinuous" vertical="center" wrapText="1"/>
    </xf>
    <xf numFmtId="49" fontId="8" fillId="0" borderId="7" xfId="5" applyNumberFormat="1" applyFont="1" applyFill="1" applyBorder="1" applyAlignment="1">
      <alignment horizontal="right" vertical="center"/>
    </xf>
    <xf numFmtId="2" fontId="17" fillId="0" borderId="7" xfId="9" applyNumberFormat="1" applyFont="1" applyFill="1" applyBorder="1" applyAlignment="1">
      <alignment horizontal="center" vertical="top"/>
    </xf>
    <xf numFmtId="0" fontId="19" fillId="0" borderId="7" xfId="2" applyNumberFormat="1" applyFont="1" applyFill="1" applyBorder="1" applyAlignment="1">
      <alignment horizontal="centerContinuous" vertical="top" wrapText="1"/>
    </xf>
    <xf numFmtId="2" fontId="17" fillId="0" borderId="8" xfId="10" applyNumberFormat="1" applyFont="1" applyFill="1" applyBorder="1" applyAlignment="1">
      <alignment horizontal="center" vertical="top"/>
    </xf>
    <xf numFmtId="0" fontId="28" fillId="0" borderId="0" xfId="8" applyFont="1" applyFill="1" applyBorder="1" applyAlignment="1">
      <alignment horizontal="right" vertical="top"/>
    </xf>
    <xf numFmtId="0" fontId="28" fillId="0" borderId="0" xfId="8" applyFont="1" applyFill="1" applyBorder="1" applyAlignment="1">
      <alignment horizontal="right" vertical="top" wrapText="1"/>
    </xf>
    <xf numFmtId="0" fontId="12" fillId="0" borderId="7" xfId="8" applyFont="1" applyFill="1" applyBorder="1" applyAlignment="1">
      <alignment horizontal="center" vertical="top"/>
    </xf>
    <xf numFmtId="0" fontId="17" fillId="0" borderId="7" xfId="11" applyFont="1" applyFill="1" applyBorder="1" applyAlignment="1" applyProtection="1">
      <alignment horizontal="center" vertical="top" wrapText="1"/>
      <protection locked="0"/>
    </xf>
    <xf numFmtId="49" fontId="31" fillId="0" borderId="7" xfId="5" applyNumberFormat="1" applyFont="1" applyFill="1" applyBorder="1" applyAlignment="1">
      <alignment horizontal="center" vertical="top" wrapText="1"/>
    </xf>
    <xf numFmtId="0" fontId="17" fillId="0" borderId="6" xfId="12" applyNumberFormat="1" applyFont="1" applyFill="1" applyBorder="1" applyAlignment="1">
      <alignment horizontal="center" vertical="top"/>
    </xf>
    <xf numFmtId="49" fontId="18" fillId="0" borderId="7" xfId="12" applyNumberFormat="1" applyFont="1" applyFill="1" applyBorder="1" applyAlignment="1">
      <alignment horizontal="center" vertical="top" wrapText="1"/>
    </xf>
    <xf numFmtId="2" fontId="11" fillId="0" borderId="7" xfId="12" applyNumberFormat="1" applyFont="1" applyFill="1" applyBorder="1" applyAlignment="1">
      <alignment horizontal="left" vertical="top" wrapText="1"/>
    </xf>
    <xf numFmtId="0" fontId="12" fillId="0" borderId="7" xfId="11" applyFont="1" applyFill="1" applyBorder="1" applyAlignment="1">
      <alignment horizontal="center" vertical="top" wrapText="1"/>
    </xf>
    <xf numFmtId="0" fontId="17" fillId="0" borderId="7" xfId="11" applyFont="1" applyFill="1" applyBorder="1" applyAlignment="1">
      <alignment horizontal="center" vertical="top" wrapText="1"/>
    </xf>
    <xf numFmtId="49" fontId="17" fillId="0" borderId="6" xfId="7" applyNumberFormat="1" applyFont="1" applyFill="1" applyBorder="1" applyAlignment="1">
      <alignment horizontal="center" vertical="top"/>
    </xf>
    <xf numFmtId="2" fontId="11" fillId="0" borderId="7" xfId="7" applyNumberFormat="1" applyFont="1" applyFill="1" applyBorder="1" applyAlignment="1">
      <alignment horizontal="left" vertical="top" wrapText="1"/>
    </xf>
    <xf numFmtId="2" fontId="12" fillId="0" borderId="7" xfId="7" applyNumberFormat="1" applyFont="1" applyFill="1" applyBorder="1" applyAlignment="1">
      <alignment horizontal="left" vertical="top" wrapText="1"/>
    </xf>
    <xf numFmtId="0" fontId="28" fillId="0" borderId="7" xfId="13" applyFont="1" applyFill="1" applyBorder="1" applyAlignment="1">
      <alignment horizontal="right" vertical="top" wrapText="1"/>
    </xf>
    <xf numFmtId="2" fontId="29" fillId="0" borderId="7" xfId="5" applyNumberFormat="1" applyFont="1" applyFill="1" applyBorder="1" applyAlignment="1">
      <alignment horizontal="left" vertical="top" wrapText="1"/>
    </xf>
    <xf numFmtId="0" fontId="33" fillId="0" borderId="7" xfId="14" applyFont="1" applyFill="1" applyBorder="1" applyAlignment="1">
      <alignment horizontal="center" vertical="top"/>
    </xf>
    <xf numFmtId="0" fontId="18" fillId="0" borderId="7" xfId="8" applyFont="1" applyFill="1" applyBorder="1" applyAlignment="1">
      <alignment horizontal="center" vertical="top" wrapText="1"/>
    </xf>
    <xf numFmtId="0" fontId="34" fillId="0" borderId="7" xfId="14" applyFont="1" applyFill="1" applyBorder="1" applyAlignment="1">
      <alignment vertical="top" wrapText="1"/>
    </xf>
    <xf numFmtId="0" fontId="34" fillId="0" borderId="7" xfId="14" applyFont="1" applyFill="1" applyBorder="1" applyAlignment="1">
      <alignment horizontal="center" vertical="top" wrapText="1"/>
    </xf>
    <xf numFmtId="2" fontId="17" fillId="0" borderId="7" xfId="7" applyNumberFormat="1" applyFont="1" applyFill="1" applyBorder="1" applyAlignment="1">
      <alignment horizontal="center" vertical="top"/>
    </xf>
    <xf numFmtId="2" fontId="8" fillId="0" borderId="7" xfId="7" applyNumberFormat="1" applyFont="1" applyFill="1" applyBorder="1" applyAlignment="1">
      <alignment horizontal="right" vertical="top" wrapText="1"/>
    </xf>
    <xf numFmtId="0" fontId="36" fillId="0" borderId="7" xfId="14" applyFont="1" applyFill="1" applyBorder="1" applyAlignment="1">
      <alignment horizontal="center" vertical="top"/>
    </xf>
    <xf numFmtId="0" fontId="37" fillId="0" borderId="7" xfId="14" applyFont="1" applyFill="1" applyBorder="1" applyAlignment="1">
      <alignment horizontal="left" vertical="top" wrapText="1"/>
    </xf>
    <xf numFmtId="0" fontId="38" fillId="0" borderId="7" xfId="14" applyFont="1" applyFill="1" applyBorder="1" applyAlignment="1">
      <alignment horizontal="center" vertical="top" wrapText="1"/>
    </xf>
    <xf numFmtId="165" fontId="39" fillId="0" borderId="7" xfId="0" applyNumberFormat="1" applyFont="1" applyFill="1" applyBorder="1" applyAlignment="1">
      <alignment horizontal="center" vertical="top" wrapText="1"/>
    </xf>
    <xf numFmtId="164" fontId="39" fillId="0" borderId="7" xfId="0" applyNumberFormat="1" applyFont="1" applyFill="1" applyBorder="1" applyAlignment="1">
      <alignment horizontal="center" vertical="top" wrapText="1"/>
    </xf>
    <xf numFmtId="0" fontId="37" fillId="0" borderId="7" xfId="14" applyFont="1" applyFill="1" applyBorder="1" applyAlignment="1">
      <alignment vertical="top" wrapText="1"/>
    </xf>
    <xf numFmtId="0" fontId="37" fillId="0" borderId="7" xfId="15" applyFont="1" applyFill="1" applyBorder="1" applyAlignment="1">
      <alignment horizontal="center" vertical="top" wrapText="1"/>
    </xf>
    <xf numFmtId="165" fontId="17" fillId="0" borderId="7" xfId="7" applyNumberFormat="1" applyFont="1" applyFill="1" applyBorder="1" applyAlignment="1">
      <alignment horizontal="center" vertical="top"/>
    </xf>
    <xf numFmtId="0" fontId="24" fillId="0" borderId="6" xfId="5" applyNumberFormat="1" applyFont="1" applyFill="1" applyBorder="1" applyAlignment="1">
      <alignment horizontal="center" vertical="top"/>
    </xf>
    <xf numFmtId="49" fontId="24" fillId="0" borderId="7" xfId="5" applyNumberFormat="1" applyFont="1" applyFill="1" applyBorder="1" applyAlignment="1">
      <alignment horizontal="center" vertical="top" wrapText="1"/>
    </xf>
    <xf numFmtId="164" fontId="24" fillId="0" borderId="7" xfId="5" applyNumberFormat="1" applyFont="1" applyFill="1" applyBorder="1" applyAlignment="1">
      <alignment horizontal="center" vertical="top"/>
    </xf>
    <xf numFmtId="2" fontId="8" fillId="0" borderId="18" xfId="5" applyNumberFormat="1" applyFont="1" applyFill="1" applyBorder="1" applyAlignment="1">
      <alignment horizontal="right" vertical="top" wrapText="1"/>
    </xf>
    <xf numFmtId="49" fontId="17" fillId="0" borderId="7" xfId="12" applyNumberFormat="1" applyFont="1" applyFill="1" applyBorder="1" applyAlignment="1">
      <alignment horizontal="center" vertical="top" wrapText="1"/>
    </xf>
    <xf numFmtId="0" fontId="37" fillId="0" borderId="7" xfId="16" applyFont="1" applyFill="1" applyBorder="1" applyAlignment="1">
      <alignment horizontal="center" vertical="top" wrapText="1"/>
    </xf>
    <xf numFmtId="0" fontId="29" fillId="0" borderId="7" xfId="14" applyFont="1" applyFill="1" applyBorder="1" applyAlignment="1">
      <alignment vertical="top" wrapText="1"/>
    </xf>
    <xf numFmtId="49" fontId="8" fillId="0" borderId="7" xfId="7" applyNumberFormat="1" applyFont="1" applyFill="1" applyBorder="1" applyAlignment="1">
      <alignment horizontal="right" vertical="center"/>
    </xf>
    <xf numFmtId="0" fontId="12" fillId="0" borderId="7" xfId="7" applyFont="1" applyFill="1" applyBorder="1" applyAlignment="1">
      <alignment horizontal="center" vertical="center"/>
    </xf>
    <xf numFmtId="0" fontId="38" fillId="0" borderId="7" xfId="17" applyFont="1" applyFill="1" applyBorder="1" applyAlignment="1">
      <alignment vertical="top" wrapText="1"/>
    </xf>
    <xf numFmtId="1" fontId="34" fillId="0" borderId="7" xfId="0" applyNumberFormat="1" applyFont="1" applyFill="1" applyBorder="1" applyAlignment="1">
      <alignment horizontal="center" vertical="top" wrapText="1"/>
    </xf>
    <xf numFmtId="0" fontId="12" fillId="0" borderId="7" xfId="2" applyNumberFormat="1" applyFont="1" applyFill="1" applyBorder="1" applyAlignment="1">
      <alignment horizontal="center" vertical="top"/>
    </xf>
    <xf numFmtId="2" fontId="8" fillId="0" borderId="7" xfId="5" applyNumberFormat="1" applyFont="1" applyFill="1" applyBorder="1" applyAlignment="1">
      <alignment horizontal="right" vertical="center" wrapText="1"/>
    </xf>
    <xf numFmtId="0" fontId="18" fillId="0" borderId="6" xfId="5" applyNumberFormat="1" applyFont="1" applyFill="1" applyBorder="1" applyAlignment="1">
      <alignment horizontal="center" vertical="top"/>
    </xf>
    <xf numFmtId="0" fontId="41" fillId="0" borderId="7" xfId="14" applyFont="1" applyFill="1" applyBorder="1" applyAlignment="1">
      <alignment horizontal="center" vertical="top"/>
    </xf>
    <xf numFmtId="0" fontId="37" fillId="0" borderId="7" xfId="14" applyFont="1" applyFill="1" applyBorder="1" applyAlignment="1">
      <alignment horizontal="center" vertical="top" wrapText="1"/>
    </xf>
    <xf numFmtId="2" fontId="8" fillId="0" borderId="7" xfId="12" applyNumberFormat="1" applyFont="1" applyFill="1" applyBorder="1" applyAlignment="1">
      <alignment horizontal="right" vertical="top" wrapText="1"/>
    </xf>
    <xf numFmtId="0" fontId="12" fillId="0" borderId="7" xfId="12" applyFont="1" applyFill="1" applyBorder="1" applyAlignment="1">
      <alignment horizontal="center" vertical="top" wrapText="1"/>
    </xf>
    <xf numFmtId="1" fontId="17" fillId="0" borderId="7" xfId="12" applyNumberFormat="1" applyFont="1" applyFill="1" applyBorder="1" applyAlignment="1">
      <alignment horizontal="center" vertical="top"/>
    </xf>
    <xf numFmtId="0" fontId="18" fillId="0" borderId="6" xfId="5" applyNumberFormat="1" applyFont="1" applyFill="1" applyBorder="1" applyAlignment="1">
      <alignment horizontal="center" vertical="center"/>
    </xf>
    <xf numFmtId="0" fontId="11" fillId="0" borderId="19" xfId="2" applyNumberFormat="1" applyFont="1" applyFill="1" applyBorder="1" applyAlignment="1">
      <alignment horizontal="center" vertical="top"/>
    </xf>
    <xf numFmtId="49" fontId="11" fillId="0" borderId="15" xfId="2" applyNumberFormat="1" applyFont="1" applyFill="1" applyBorder="1" applyAlignment="1">
      <alignment horizontal="center" vertical="top"/>
    </xf>
    <xf numFmtId="1" fontId="25" fillId="0" borderId="15" xfId="2" applyNumberFormat="1" applyFont="1" applyFill="1" applyBorder="1" applyAlignment="1">
      <alignment horizontal="right" vertical="top" wrapText="1"/>
    </xf>
    <xf numFmtId="1" fontId="17" fillId="0" borderId="15" xfId="2" applyNumberFormat="1" applyFont="1" applyFill="1" applyBorder="1" applyAlignment="1">
      <alignment horizontal="center" vertical="top" wrapText="1"/>
    </xf>
    <xf numFmtId="165" fontId="24" fillId="0" borderId="20" xfId="2" applyNumberFormat="1" applyFont="1" applyFill="1" applyBorder="1" applyAlignment="1">
      <alignment horizontal="center" vertical="top"/>
    </xf>
    <xf numFmtId="0" fontId="42" fillId="0" borderId="22" xfId="2" applyNumberFormat="1" applyFont="1" applyFill="1" applyBorder="1" applyAlignment="1">
      <alignment horizontal="center" vertical="top"/>
    </xf>
    <xf numFmtId="49" fontId="42" fillId="0" borderId="23" xfId="2" applyNumberFormat="1" applyFont="1" applyFill="1" applyBorder="1" applyAlignment="1">
      <alignment horizontal="right" vertical="top"/>
    </xf>
    <xf numFmtId="1" fontId="16" fillId="0" borderId="0" xfId="2" applyNumberFormat="1" applyFont="1" applyFill="1" applyBorder="1" applyAlignment="1">
      <alignment horizontal="center" vertical="top" wrapText="1"/>
    </xf>
    <xf numFmtId="0" fontId="42" fillId="0" borderId="0" xfId="2" applyNumberFormat="1" applyFont="1" applyFill="1" applyBorder="1" applyAlignment="1">
      <alignment horizontal="center" vertical="top"/>
    </xf>
    <xf numFmtId="2" fontId="12" fillId="0" borderId="4" xfId="6" applyNumberFormat="1" applyFont="1" applyBorder="1" applyAlignment="1">
      <alignment vertical="top"/>
    </xf>
    <xf numFmtId="2" fontId="12" fillId="0" borderId="8" xfId="6" applyNumberFormat="1" applyFont="1" applyBorder="1" applyAlignment="1">
      <alignment vertical="top"/>
    </xf>
    <xf numFmtId="165" fontId="17" fillId="0" borderId="8" xfId="6" applyNumberFormat="1" applyFont="1" applyBorder="1" applyAlignment="1">
      <alignment horizontal="center" vertical="top"/>
    </xf>
    <xf numFmtId="165" fontId="25" fillId="0" borderId="8" xfId="6" applyNumberFormat="1" applyFont="1" applyBorder="1" applyAlignment="1">
      <alignment horizontal="center" vertical="top"/>
    </xf>
    <xf numFmtId="0" fontId="18" fillId="0" borderId="7" xfId="8" applyFont="1" applyBorder="1" applyAlignment="1">
      <alignment horizontal="centerContinuous" vertical="top" wrapText="1"/>
    </xf>
    <xf numFmtId="0" fontId="17" fillId="0" borderId="7" xfId="8" applyFont="1" applyBorder="1" applyAlignment="1">
      <alignment horizontal="center" vertical="top"/>
    </xf>
    <xf numFmtId="0" fontId="11" fillId="0" borderId="7" xfId="8" applyFont="1" applyBorder="1" applyAlignment="1">
      <alignment horizontal="center" vertical="top"/>
    </xf>
    <xf numFmtId="2" fontId="17" fillId="0" borderId="8" xfId="6" applyNumberFormat="1" applyFont="1" applyBorder="1" applyAlignment="1">
      <alignment horizontal="center" vertical="top"/>
    </xf>
    <xf numFmtId="0" fontId="28" fillId="0" borderId="0" xfId="8" applyFont="1" applyAlignment="1">
      <alignment horizontal="right" vertical="top"/>
    </xf>
    <xf numFmtId="0" fontId="28" fillId="0" borderId="0" xfId="8" applyFont="1" applyAlignment="1">
      <alignment horizontal="right" vertical="top" wrapText="1"/>
    </xf>
    <xf numFmtId="0" fontId="28" fillId="0" borderId="7" xfId="13" applyFont="1" applyBorder="1" applyAlignment="1">
      <alignment horizontal="right" vertical="top" wrapText="1"/>
    </xf>
    <xf numFmtId="2" fontId="17" fillId="0" borderId="12" xfId="2" applyNumberFormat="1" applyFont="1" applyFill="1" applyBorder="1" applyAlignment="1">
      <alignment horizontal="center" vertical="top"/>
    </xf>
    <xf numFmtId="1" fontId="25" fillId="0" borderId="23" xfId="2" applyNumberFormat="1" applyFont="1" applyFill="1" applyBorder="1" applyAlignment="1">
      <alignment horizontal="left" vertical="top" wrapText="1"/>
    </xf>
    <xf numFmtId="1" fontId="16" fillId="0" borderId="24" xfId="2" applyNumberFormat="1" applyFont="1" applyFill="1" applyBorder="1" applyAlignment="1">
      <alignment horizontal="left" vertical="top" wrapText="1"/>
    </xf>
    <xf numFmtId="2" fontId="24" fillId="0" borderId="25" xfId="2" applyNumberFormat="1" applyFont="1" applyFill="1" applyBorder="1" applyAlignment="1">
      <alignment horizontal="center" vertical="top"/>
    </xf>
    <xf numFmtId="0" fontId="42" fillId="0" borderId="26" xfId="2" applyNumberFormat="1" applyFont="1" applyFill="1" applyBorder="1" applyAlignment="1">
      <alignment horizontal="center" vertical="top"/>
    </xf>
    <xf numFmtId="49" fontId="42" fillId="0" borderId="27" xfId="2" applyNumberFormat="1" applyFont="1" applyFill="1" applyBorder="1" applyAlignment="1">
      <alignment horizontal="right" vertical="top"/>
    </xf>
    <xf numFmtId="1" fontId="25" fillId="0" borderId="27" xfId="2" applyNumberFormat="1" applyFont="1" applyFill="1" applyBorder="1" applyAlignment="1">
      <alignment horizontal="left" vertical="top" wrapText="1"/>
    </xf>
    <xf numFmtId="167" fontId="17" fillId="0" borderId="28" xfId="1" applyNumberFormat="1" applyFont="1" applyFill="1" applyBorder="1" applyAlignment="1">
      <alignment horizontal="left" vertical="top" wrapText="1"/>
    </xf>
    <xf numFmtId="0" fontId="42" fillId="0" borderId="29" xfId="2" applyNumberFormat="1" applyFont="1" applyFill="1" applyBorder="1" applyAlignment="1">
      <alignment horizontal="center" vertical="top"/>
    </xf>
    <xf numFmtId="49" fontId="42" fillId="0" borderId="30" xfId="2" applyNumberFormat="1" applyFont="1" applyFill="1" applyBorder="1" applyAlignment="1">
      <alignment horizontal="right" vertical="top"/>
    </xf>
    <xf numFmtId="1" fontId="25" fillId="0" borderId="30" xfId="2" applyNumberFormat="1" applyFont="1" applyFill="1" applyBorder="1" applyAlignment="1">
      <alignment horizontal="left" vertical="top" wrapText="1"/>
    </xf>
    <xf numFmtId="167" fontId="17" fillId="0" borderId="31" xfId="1" applyNumberFormat="1" applyFont="1" applyFill="1" applyBorder="1" applyAlignment="1">
      <alignment horizontal="left" vertical="top" wrapText="1"/>
    </xf>
    <xf numFmtId="1" fontId="16" fillId="0" borderId="1" xfId="2" applyNumberFormat="1" applyFont="1" applyFill="1" applyBorder="1" applyAlignment="1">
      <alignment horizontal="center" vertical="top" wrapText="1"/>
    </xf>
    <xf numFmtId="0" fontId="42" fillId="0" borderId="1" xfId="2" applyNumberFormat="1" applyFont="1" applyFill="1" applyBorder="1" applyAlignment="1">
      <alignment horizontal="center" vertical="top"/>
    </xf>
    <xf numFmtId="2" fontId="24" fillId="0" borderId="32" xfId="2" applyNumberFormat="1" applyFont="1" applyFill="1" applyBorder="1" applyAlignment="1">
      <alignment horizontal="center" vertical="top"/>
    </xf>
    <xf numFmtId="165" fontId="17" fillId="0" borderId="4" xfId="2" applyNumberFormat="1" applyFont="1" applyFill="1" applyBorder="1" applyAlignment="1">
      <alignment horizontal="center" vertical="top"/>
    </xf>
    <xf numFmtId="2" fontId="7" fillId="0" borderId="35" xfId="2" applyNumberFormat="1" applyFont="1" applyFill="1" applyBorder="1" applyAlignment="1">
      <alignment vertical="center" wrapText="1"/>
    </xf>
    <xf numFmtId="49" fontId="43" fillId="0" borderId="7" xfId="5" applyNumberFormat="1" applyFont="1" applyFill="1" applyBorder="1" applyAlignment="1">
      <alignment horizontal="center" vertical="top" wrapText="1"/>
    </xf>
    <xf numFmtId="49" fontId="43" fillId="0" borderId="0" xfId="5" applyNumberFormat="1" applyFont="1" applyFill="1" applyBorder="1" applyAlignment="1">
      <alignment horizontal="center" vertical="top" wrapText="1"/>
    </xf>
    <xf numFmtId="49" fontId="44" fillId="0" borderId="0" xfId="5" applyNumberFormat="1" applyFont="1" applyFill="1" applyBorder="1" applyAlignment="1">
      <alignment horizontal="center" vertical="top" wrapText="1"/>
    </xf>
    <xf numFmtId="49" fontId="45" fillId="0" borderId="7" xfId="5" applyNumberFormat="1" applyFont="1" applyFill="1" applyBorder="1" applyAlignment="1">
      <alignment horizontal="center" vertical="top" wrapText="1"/>
    </xf>
    <xf numFmtId="49" fontId="44" fillId="0" borderId="7" xfId="5" applyNumberFormat="1" applyFont="1" applyFill="1" applyBorder="1" applyAlignment="1">
      <alignment horizontal="center" vertical="top" wrapText="1"/>
    </xf>
    <xf numFmtId="49" fontId="46" fillId="0" borderId="7" xfId="5" applyNumberFormat="1" applyFont="1" applyFill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center"/>
    </xf>
    <xf numFmtId="2" fontId="19" fillId="0" borderId="0" xfId="2" applyNumberFormat="1" applyFont="1" applyFill="1" applyBorder="1" applyAlignment="1">
      <alignment horizontal="left" vertical="center"/>
    </xf>
    <xf numFmtId="0" fontId="20" fillId="0" borderId="0" xfId="2" applyFont="1" applyFill="1" applyBorder="1" applyAlignment="1">
      <alignment horizontal="left"/>
    </xf>
    <xf numFmtId="49" fontId="47" fillId="0" borderId="15" xfId="2" applyNumberFormat="1" applyFont="1" applyFill="1" applyBorder="1" applyAlignment="1">
      <alignment horizontal="left" vertical="center"/>
    </xf>
    <xf numFmtId="49" fontId="40" fillId="0" borderId="7" xfId="5" applyNumberFormat="1" applyFont="1" applyFill="1" applyBorder="1" applyAlignment="1">
      <alignment horizontal="left" vertical="top"/>
    </xf>
    <xf numFmtId="0" fontId="45" fillId="0" borderId="7" xfId="8" applyFont="1" applyFill="1" applyBorder="1" applyAlignment="1">
      <alignment horizontal="left" vertical="top"/>
    </xf>
    <xf numFmtId="49" fontId="43" fillId="0" borderId="7" xfId="5" applyNumberFormat="1" applyFont="1" applyFill="1" applyBorder="1" applyAlignment="1">
      <alignment horizontal="left" vertical="top" wrapText="1"/>
    </xf>
    <xf numFmtId="49" fontId="43" fillId="0" borderId="7" xfId="7" applyNumberFormat="1" applyFont="1" applyFill="1" applyBorder="1" applyAlignment="1">
      <alignment horizontal="center" vertical="top" wrapText="1"/>
    </xf>
    <xf numFmtId="49" fontId="48" fillId="0" borderId="7" xfId="5" applyNumberFormat="1" applyFont="1" applyFill="1" applyBorder="1" applyAlignment="1">
      <alignment horizontal="center" vertical="top" wrapText="1"/>
    </xf>
    <xf numFmtId="49" fontId="20" fillId="0" borderId="7" xfId="2" applyNumberFormat="1" applyFont="1" applyFill="1" applyBorder="1" applyAlignment="1">
      <alignment horizontal="left" vertical="top"/>
    </xf>
    <xf numFmtId="49" fontId="20" fillId="0" borderId="7" xfId="2" applyNumberFormat="1" applyFont="1" applyFill="1" applyBorder="1" applyAlignment="1">
      <alignment horizontal="center" vertical="top"/>
    </xf>
    <xf numFmtId="49" fontId="46" fillId="0" borderId="7" xfId="5" applyNumberFormat="1" applyFont="1" applyFill="1" applyBorder="1" applyAlignment="1">
      <alignment horizontal="center" vertical="center" wrapText="1"/>
    </xf>
    <xf numFmtId="49" fontId="45" fillId="0" borderId="7" xfId="9" applyNumberFormat="1" applyFont="1" applyFill="1" applyBorder="1" applyAlignment="1">
      <alignment horizontal="center" vertical="top" wrapText="1"/>
    </xf>
    <xf numFmtId="49" fontId="43" fillId="0" borderId="7" xfId="7" applyNumberFormat="1" applyFont="1" applyFill="1" applyBorder="1" applyAlignment="1">
      <alignment horizontal="left" vertical="top" wrapText="1"/>
    </xf>
    <xf numFmtId="49" fontId="30" fillId="0" borderId="7" xfId="5" applyNumberFormat="1" applyFont="1" applyFill="1" applyBorder="1" applyAlignment="1">
      <alignment horizontal="left" vertical="top"/>
    </xf>
    <xf numFmtId="0" fontId="45" fillId="0" borderId="7" xfId="8" applyFont="1" applyBorder="1" applyAlignment="1">
      <alignment horizontal="left" vertical="top"/>
    </xf>
    <xf numFmtId="0" fontId="19" fillId="0" borderId="7" xfId="2" applyNumberFormat="1" applyFont="1" applyFill="1" applyBorder="1" applyAlignment="1">
      <alignment horizontal="centerContinuous" vertical="top"/>
    </xf>
    <xf numFmtId="49" fontId="19" fillId="0" borderId="7" xfId="7" applyNumberFormat="1" applyFont="1" applyFill="1" applyBorder="1" applyAlignment="1">
      <alignment horizontal="center" vertical="center" wrapText="1"/>
    </xf>
    <xf numFmtId="49" fontId="45" fillId="0" borderId="7" xfId="5" applyNumberFormat="1" applyFont="1" applyFill="1" applyBorder="1" applyAlignment="1">
      <alignment horizontal="left" vertical="top" wrapText="1"/>
    </xf>
    <xf numFmtId="49" fontId="45" fillId="0" borderId="7" xfId="9" applyNumberFormat="1" applyFont="1" applyFill="1" applyBorder="1" applyAlignment="1">
      <alignment horizontal="left" vertical="top" wrapText="1"/>
    </xf>
    <xf numFmtId="49" fontId="20" fillId="0" borderId="15" xfId="2" applyNumberFormat="1" applyFont="1" applyFill="1" applyBorder="1" applyAlignment="1">
      <alignment horizontal="left" vertical="top"/>
    </xf>
    <xf numFmtId="49" fontId="49" fillId="0" borderId="23" xfId="2" applyNumberFormat="1" applyFont="1" applyFill="1" applyBorder="1" applyAlignment="1">
      <alignment horizontal="left" vertical="top"/>
    </xf>
    <xf numFmtId="49" fontId="49" fillId="0" borderId="27" xfId="2" applyNumberFormat="1" applyFont="1" applyFill="1" applyBorder="1" applyAlignment="1">
      <alignment horizontal="left" vertical="top"/>
    </xf>
    <xf numFmtId="49" fontId="49" fillId="0" borderId="30" xfId="2" applyNumberFormat="1" applyFont="1" applyFill="1" applyBorder="1" applyAlignment="1">
      <alignment horizontal="left" vertical="top"/>
    </xf>
    <xf numFmtId="0" fontId="20" fillId="0" borderId="0" xfId="0" applyFont="1"/>
    <xf numFmtId="165" fontId="24" fillId="0" borderId="16" xfId="2" applyNumberFormat="1" applyFont="1" applyFill="1" applyBorder="1" applyAlignment="1">
      <alignment horizontal="center" vertical="top"/>
    </xf>
    <xf numFmtId="1" fontId="25" fillId="0" borderId="20" xfId="2" applyNumberFormat="1" applyFont="1" applyFill="1" applyBorder="1" applyAlignment="1">
      <alignment horizontal="center" vertical="top" wrapText="1"/>
    </xf>
    <xf numFmtId="1" fontId="25" fillId="0" borderId="21" xfId="2" applyNumberFormat="1" applyFont="1" applyFill="1" applyBorder="1" applyAlignment="1">
      <alignment horizontal="center" vertical="top" wrapText="1"/>
    </xf>
    <xf numFmtId="1" fontId="25" fillId="0" borderId="34" xfId="2" applyNumberFormat="1" applyFont="1" applyFill="1" applyBorder="1" applyAlignment="1">
      <alignment horizontal="center" vertical="top" wrapText="1"/>
    </xf>
    <xf numFmtId="2" fontId="7" fillId="0" borderId="33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6" xfId="4" applyFont="1" applyFill="1" applyBorder="1" applyAlignment="1">
      <alignment horizontal="center" vertical="center" wrapText="1"/>
    </xf>
    <xf numFmtId="0" fontId="13" fillId="0" borderId="10" xfId="4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11" xfId="4" applyFont="1" applyFill="1" applyBorder="1" applyAlignment="1">
      <alignment horizontal="center" vertical="center" wrapText="1"/>
    </xf>
    <xf numFmtId="0" fontId="26" fillId="0" borderId="3" xfId="4" applyFont="1" applyFill="1" applyBorder="1" applyAlignment="1">
      <alignment horizontal="left" vertical="center" wrapText="1"/>
    </xf>
    <xf numFmtId="0" fontId="26" fillId="0" borderId="7" xfId="4" applyFont="1" applyFill="1" applyBorder="1" applyAlignment="1">
      <alignment horizontal="left" vertical="center" wrapText="1"/>
    </xf>
    <xf numFmtId="0" fontId="26" fillId="0" borderId="11" xfId="4" applyFont="1" applyFill="1" applyBorder="1" applyAlignment="1">
      <alignment horizontal="left" vertical="center" wrapText="1"/>
    </xf>
    <xf numFmtId="2" fontId="12" fillId="0" borderId="3" xfId="2" applyNumberFormat="1" applyFont="1" applyFill="1" applyBorder="1" applyAlignment="1">
      <alignment horizontal="center" vertical="center" wrapText="1"/>
    </xf>
    <xf numFmtId="2" fontId="12" fillId="0" borderId="7" xfId="2" applyNumberFormat="1" applyFont="1" applyFill="1" applyBorder="1" applyAlignment="1">
      <alignment horizontal="center" vertical="center" wrapText="1"/>
    </xf>
    <xf numFmtId="2" fontId="12" fillId="0" borderId="11" xfId="2" applyNumberFormat="1" applyFont="1" applyFill="1" applyBorder="1" applyAlignment="1">
      <alignment horizontal="center" vertical="center" wrapText="1"/>
    </xf>
    <xf numFmtId="0" fontId="13" fillId="0" borderId="4" xfId="2" applyNumberFormat="1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horizontal="center" vertical="center" wrapText="1"/>
    </xf>
    <xf numFmtId="0" fontId="13" fillId="0" borderId="12" xfId="2" applyNumberFormat="1" applyFont="1" applyFill="1" applyBorder="1" applyAlignment="1">
      <alignment horizontal="center" vertical="center" wrapText="1"/>
    </xf>
    <xf numFmtId="2" fontId="14" fillId="0" borderId="9" xfId="2" applyNumberFormat="1" applyFont="1" applyFill="1" applyBorder="1" applyAlignment="1">
      <alignment horizontal="center" vertical="center" wrapText="1"/>
    </xf>
    <xf numFmtId="2" fontId="14" fillId="0" borderId="13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top"/>
    </xf>
    <xf numFmtId="2" fontId="14" fillId="0" borderId="5" xfId="2" applyNumberFormat="1" applyFont="1" applyFill="1" applyBorder="1" applyAlignment="1">
      <alignment horizontal="center" vertical="center" wrapText="1"/>
    </xf>
  </cellXfs>
  <cellStyles count="18">
    <cellStyle name="Normal 2 2" xfId="14"/>
    <cellStyle name="Normal 2 2 2 2" xfId="15"/>
    <cellStyle name="Normal 4 2" xfId="16"/>
    <cellStyle name="Normal 8" xfId="17"/>
    <cellStyle name="Normal_1" xfId="4"/>
    <cellStyle name="Normal_B 1-2.1" xfId="5"/>
    <cellStyle name="Normal_B 1-2.1 2 2 2" xfId="7"/>
    <cellStyle name="Normal_B 1-2.1 2 3" xfId="12"/>
    <cellStyle name="Normal_B 1-2.1 3 2" xfId="9"/>
    <cellStyle name="Normal_el1-8 2" xfId="11"/>
    <cellStyle name="Обычный" xfId="0" builtinId="0"/>
    <cellStyle name="Обычный_SHANS SEB pajmanagir" xfId="6"/>
    <cellStyle name="Обычный_SHANS SEB pajmanagir 2" xfId="10"/>
    <cellStyle name="Обычный_Tallin(exp.)" xfId="2"/>
    <cellStyle name="Обычный_Tallin(exp.) 2 2" xfId="3"/>
    <cellStyle name="Обычный_Yerevan24-1 2 2" xfId="8"/>
    <cellStyle name="Обычный_Yerevan24-1 3 2" xfId="1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7"/>
  <sheetViews>
    <sheetView tabSelected="1" topLeftCell="A700" workbookViewId="0">
      <selection activeCell="D708" sqref="D708"/>
    </sheetView>
  </sheetViews>
  <sheetFormatPr defaultRowHeight="31.5" customHeight="1"/>
  <cols>
    <col min="1" max="1" width="11.140625" style="1" customWidth="1"/>
    <col min="2" max="2" width="9.140625" style="1"/>
    <col min="3" max="3" width="36.5703125" style="205" customWidth="1"/>
    <col min="4" max="4" width="37" style="1" customWidth="1"/>
    <col min="5" max="5" width="14.5703125" style="1" customWidth="1"/>
    <col min="6" max="7" width="9.140625" style="1"/>
    <col min="8" max="8" width="21.28515625" style="1" customWidth="1"/>
    <col min="9" max="16384" width="9.140625" style="1"/>
  </cols>
  <sheetData>
    <row r="1" spans="1:8" ht="31.5" customHeight="1">
      <c r="A1" s="229" t="s">
        <v>0</v>
      </c>
      <c r="B1" s="229"/>
      <c r="C1" s="229"/>
      <c r="D1" s="229"/>
      <c r="E1" s="229"/>
      <c r="F1" s="229"/>
      <c r="G1" s="229"/>
      <c r="H1" s="229"/>
    </row>
    <row r="2" spans="1:8" ht="31.5" customHeight="1">
      <c r="A2" s="2"/>
      <c r="B2" s="3"/>
      <c r="C2" s="181"/>
      <c r="D2" s="4" t="s">
        <v>1</v>
      </c>
      <c r="E2" s="3"/>
      <c r="F2" s="3"/>
      <c r="G2" s="2"/>
      <c r="H2" s="5"/>
    </row>
    <row r="3" spans="1:8" ht="31.5" customHeight="1">
      <c r="A3" s="6"/>
      <c r="B3" s="6"/>
      <c r="C3" s="182"/>
      <c r="D3" s="4" t="s">
        <v>2</v>
      </c>
      <c r="E3" s="6"/>
      <c r="F3" s="6"/>
      <c r="G3" s="6"/>
      <c r="H3" s="6"/>
    </row>
    <row r="4" spans="1:8" ht="31.5" customHeight="1" thickBot="1">
      <c r="A4" s="6"/>
      <c r="B4" s="6"/>
      <c r="C4" s="182"/>
      <c r="D4" s="7" t="s">
        <v>3</v>
      </c>
      <c r="E4" s="6"/>
      <c r="F4" s="6"/>
      <c r="G4" s="6"/>
      <c r="H4" s="6"/>
    </row>
    <row r="5" spans="1:8" ht="15" hidden="1" customHeight="1" thickBot="1">
      <c r="A5" s="230" t="s">
        <v>4</v>
      </c>
      <c r="B5" s="230"/>
      <c r="C5" s="230"/>
      <c r="D5" s="230"/>
      <c r="E5" s="230"/>
      <c r="F5" s="230"/>
      <c r="G5" s="230"/>
      <c r="H5" s="230"/>
    </row>
    <row r="6" spans="1:8" ht="31.5" hidden="1" customHeight="1" thickBot="1">
      <c r="A6" s="8"/>
      <c r="B6" s="8"/>
      <c r="C6" s="183"/>
      <c r="D6" s="9"/>
      <c r="E6" s="10"/>
      <c r="F6" s="11"/>
      <c r="G6" s="12"/>
      <c r="H6" s="2"/>
    </row>
    <row r="7" spans="1:8" ht="31.5" customHeight="1">
      <c r="A7" s="212" t="s">
        <v>5</v>
      </c>
      <c r="B7" s="215" t="s">
        <v>6</v>
      </c>
      <c r="C7" s="218"/>
      <c r="D7" s="221" t="s">
        <v>7</v>
      </c>
      <c r="E7" s="215" t="s">
        <v>8</v>
      </c>
      <c r="F7" s="215" t="s">
        <v>9</v>
      </c>
      <c r="G7" s="224" t="s">
        <v>10</v>
      </c>
      <c r="H7" s="231" t="s">
        <v>502</v>
      </c>
    </row>
    <row r="8" spans="1:8" ht="31.5" customHeight="1">
      <c r="A8" s="213"/>
      <c r="B8" s="216"/>
      <c r="C8" s="219"/>
      <c r="D8" s="222"/>
      <c r="E8" s="216"/>
      <c r="F8" s="216"/>
      <c r="G8" s="225"/>
      <c r="H8" s="227"/>
    </row>
    <row r="9" spans="1:8" ht="31.5" customHeight="1" thickBot="1">
      <c r="A9" s="214"/>
      <c r="B9" s="217"/>
      <c r="C9" s="220"/>
      <c r="D9" s="223"/>
      <c r="E9" s="217"/>
      <c r="F9" s="217"/>
      <c r="G9" s="226"/>
      <c r="H9" s="228"/>
    </row>
    <row r="10" spans="1:8" ht="31.5" customHeight="1" thickBot="1">
      <c r="A10" s="13">
        <v>1</v>
      </c>
      <c r="B10" s="14" t="s">
        <v>11</v>
      </c>
      <c r="C10" s="184"/>
      <c r="D10" s="15">
        <v>3</v>
      </c>
      <c r="E10" s="16">
        <v>4</v>
      </c>
      <c r="F10" s="17">
        <v>5</v>
      </c>
      <c r="G10" s="17">
        <v>6</v>
      </c>
      <c r="H10" s="18">
        <v>7</v>
      </c>
    </row>
    <row r="11" spans="1:8" ht="31.5" customHeight="1">
      <c r="A11" s="19"/>
      <c r="B11" s="20"/>
      <c r="C11" s="185"/>
      <c r="D11" s="21"/>
      <c r="E11" s="22"/>
      <c r="F11" s="23"/>
      <c r="G11" s="24"/>
      <c r="H11" s="25"/>
    </row>
    <row r="12" spans="1:8" ht="31.5" customHeight="1">
      <c r="A12" s="19"/>
      <c r="B12" s="26"/>
      <c r="C12" s="27" t="s">
        <v>12</v>
      </c>
      <c r="D12" s="28" t="s">
        <v>13</v>
      </c>
      <c r="E12" s="29"/>
      <c r="F12" s="23"/>
      <c r="G12" s="24"/>
      <c r="H12" s="30"/>
    </row>
    <row r="13" spans="1:8" ht="31.5" customHeight="1">
      <c r="A13" s="19">
        <v>1</v>
      </c>
      <c r="B13" s="26" t="s">
        <v>14</v>
      </c>
      <c r="C13" s="31" t="s">
        <v>15</v>
      </c>
      <c r="D13" s="32" t="s">
        <v>503</v>
      </c>
      <c r="E13" s="33" t="s">
        <v>504</v>
      </c>
      <c r="F13" s="34">
        <v>303</v>
      </c>
      <c r="G13" s="35">
        <v>3.3107551533565482</v>
      </c>
      <c r="H13" s="36">
        <f>+G13*F13</f>
        <v>1003.1588114670341</v>
      </c>
    </row>
    <row r="14" spans="1:8" ht="31.5" customHeight="1">
      <c r="A14" s="19">
        <v>2</v>
      </c>
      <c r="B14" s="26" t="s">
        <v>17</v>
      </c>
      <c r="C14" s="37" t="s">
        <v>18</v>
      </c>
      <c r="D14" s="32" t="s">
        <v>19</v>
      </c>
      <c r="E14" s="33" t="s">
        <v>20</v>
      </c>
      <c r="F14" s="34">
        <f>+F13*1.95</f>
        <v>590.85</v>
      </c>
      <c r="G14" s="35">
        <v>0.60195548242846342</v>
      </c>
      <c r="H14" s="36">
        <f t="shared" ref="H14:H21" si="0">+G14*F14</f>
        <v>355.66539679285762</v>
      </c>
    </row>
    <row r="15" spans="1:8" ht="31.5" customHeight="1">
      <c r="A15" s="19">
        <v>3</v>
      </c>
      <c r="B15" s="26" t="s">
        <v>21</v>
      </c>
      <c r="C15" s="37" t="s">
        <v>22</v>
      </c>
      <c r="D15" s="32" t="s">
        <v>505</v>
      </c>
      <c r="E15" s="33" t="s">
        <v>504</v>
      </c>
      <c r="F15" s="23">
        <v>2527</v>
      </c>
      <c r="G15" s="35">
        <v>0.65662529997884145</v>
      </c>
      <c r="H15" s="36">
        <f t="shared" si="0"/>
        <v>1659.2921330465324</v>
      </c>
    </row>
    <row r="16" spans="1:8" ht="31.5" customHeight="1">
      <c r="A16" s="19">
        <v>4</v>
      </c>
      <c r="B16" s="38" t="s">
        <v>23</v>
      </c>
      <c r="C16" s="37" t="s">
        <v>24</v>
      </c>
      <c r="D16" s="32" t="s">
        <v>25</v>
      </c>
      <c r="E16" s="33" t="s">
        <v>26</v>
      </c>
      <c r="F16" s="23">
        <f>+F15*1.95+F14</f>
        <v>5518.5</v>
      </c>
      <c r="G16" s="35">
        <v>0.39730412674309507</v>
      </c>
      <c r="H16" s="36">
        <f t="shared" si="0"/>
        <v>2192.5228234317701</v>
      </c>
    </row>
    <row r="17" spans="1:8" ht="31.5" customHeight="1">
      <c r="A17" s="19">
        <v>5</v>
      </c>
      <c r="B17" s="26" t="s">
        <v>27</v>
      </c>
      <c r="C17" s="37" t="s">
        <v>28</v>
      </c>
      <c r="D17" s="32" t="s">
        <v>506</v>
      </c>
      <c r="E17" s="33" t="s">
        <v>504</v>
      </c>
      <c r="F17" s="34">
        <v>203.7</v>
      </c>
      <c r="G17" s="35">
        <v>0.49144614663198755</v>
      </c>
      <c r="H17" s="36">
        <f t="shared" si="0"/>
        <v>100.10758006893586</v>
      </c>
    </row>
    <row r="18" spans="1:8" ht="31.5" customHeight="1">
      <c r="A18" s="19">
        <v>6</v>
      </c>
      <c r="B18" s="26" t="s">
        <v>29</v>
      </c>
      <c r="C18" s="37" t="s">
        <v>30</v>
      </c>
      <c r="D18" s="32" t="s">
        <v>31</v>
      </c>
      <c r="E18" s="33" t="s">
        <v>16</v>
      </c>
      <c r="F18" s="34">
        <v>203.7</v>
      </c>
      <c r="G18" s="35">
        <v>0.20052963129458629</v>
      </c>
      <c r="H18" s="36">
        <f t="shared" si="0"/>
        <v>40.847885894707225</v>
      </c>
    </row>
    <row r="19" spans="1:8" ht="31.5" customHeight="1">
      <c r="A19" s="19">
        <v>7</v>
      </c>
      <c r="B19" s="26" t="s">
        <v>32</v>
      </c>
      <c r="C19" s="37" t="s">
        <v>33</v>
      </c>
      <c r="D19" s="32" t="s">
        <v>34</v>
      </c>
      <c r="E19" s="33" t="s">
        <v>16</v>
      </c>
      <c r="F19" s="34">
        <v>203.7</v>
      </c>
      <c r="G19" s="35">
        <v>0.37844801726529009</v>
      </c>
      <c r="H19" s="36">
        <f t="shared" si="0"/>
        <v>77.089861116939588</v>
      </c>
    </row>
    <row r="20" spans="1:8" ht="31.5" customHeight="1">
      <c r="A20" s="19"/>
      <c r="B20" s="39"/>
      <c r="C20" s="37"/>
      <c r="D20" s="40" t="s">
        <v>35</v>
      </c>
      <c r="E20" s="33"/>
      <c r="F20" s="41"/>
      <c r="G20" s="35">
        <v>0</v>
      </c>
      <c r="H20" s="36">
        <f t="shared" si="0"/>
        <v>0</v>
      </c>
    </row>
    <row r="21" spans="1:8" ht="31.5" customHeight="1">
      <c r="A21" s="19">
        <v>8</v>
      </c>
      <c r="B21" s="26" t="s">
        <v>36</v>
      </c>
      <c r="C21" s="37" t="s">
        <v>37</v>
      </c>
      <c r="D21" s="32" t="s">
        <v>38</v>
      </c>
      <c r="E21" s="33" t="s">
        <v>507</v>
      </c>
      <c r="F21" s="23">
        <v>13500</v>
      </c>
      <c r="G21" s="35">
        <v>1.8011643529453853E-2</v>
      </c>
      <c r="H21" s="36">
        <f t="shared" si="0"/>
        <v>243.15718764762701</v>
      </c>
    </row>
    <row r="22" spans="1:8" ht="31.5" customHeight="1">
      <c r="A22" s="19"/>
      <c r="B22" s="26"/>
      <c r="C22" s="42" t="s">
        <v>40</v>
      </c>
      <c r="D22" s="43" t="s">
        <v>41</v>
      </c>
      <c r="E22" s="33"/>
      <c r="F22" s="23"/>
      <c r="G22" s="24"/>
      <c r="H22" s="44">
        <f>SUM(H13:H21)</f>
        <v>5671.8416794664045</v>
      </c>
    </row>
    <row r="23" spans="1:8" ht="31.5" customHeight="1">
      <c r="A23" s="19"/>
      <c r="B23" s="26"/>
      <c r="C23" s="42" t="s">
        <v>42</v>
      </c>
      <c r="D23" s="43" t="s">
        <v>43</v>
      </c>
      <c r="E23" s="33" t="s">
        <v>44</v>
      </c>
      <c r="F23" s="23"/>
      <c r="G23" s="24"/>
      <c r="H23" s="45" t="e">
        <f>+H22/#REF!*100</f>
        <v>#REF!</v>
      </c>
    </row>
    <row r="24" spans="1:8" ht="31.5" customHeight="1">
      <c r="A24" s="19"/>
      <c r="B24" s="26"/>
      <c r="C24" s="27" t="s">
        <v>45</v>
      </c>
      <c r="D24" s="28" t="s">
        <v>46</v>
      </c>
      <c r="E24" s="33"/>
      <c r="F24" s="23"/>
      <c r="G24" s="24"/>
      <c r="H24" s="30"/>
    </row>
    <row r="25" spans="1:8" ht="31.5" customHeight="1">
      <c r="A25" s="19">
        <v>9</v>
      </c>
      <c r="B25" s="46" t="s">
        <v>508</v>
      </c>
      <c r="C25" s="37" t="s">
        <v>47</v>
      </c>
      <c r="D25" s="32" t="s">
        <v>48</v>
      </c>
      <c r="E25" s="33" t="s">
        <v>49</v>
      </c>
      <c r="F25" s="41">
        <v>3.754</v>
      </c>
      <c r="G25" s="35">
        <v>197.81669171995489</v>
      </c>
      <c r="H25" s="36">
        <f>+G25*F25</f>
        <v>742.60386071671064</v>
      </c>
    </row>
    <row r="26" spans="1:8" ht="31.5" customHeight="1">
      <c r="A26" s="19"/>
      <c r="B26" s="39"/>
      <c r="C26" s="37"/>
      <c r="D26" s="40" t="s">
        <v>50</v>
      </c>
      <c r="E26" s="33"/>
      <c r="F26" s="23"/>
      <c r="G26" s="35">
        <v>0</v>
      </c>
      <c r="H26" s="36">
        <f t="shared" ref="H26:H33" si="1">+G26*F26</f>
        <v>0</v>
      </c>
    </row>
    <row r="27" spans="1:8" ht="31.5" customHeight="1">
      <c r="A27" s="19"/>
      <c r="B27" s="39"/>
      <c r="C27" s="37"/>
      <c r="D27" s="40" t="s">
        <v>51</v>
      </c>
      <c r="E27" s="33"/>
      <c r="F27" s="23"/>
      <c r="G27" s="35">
        <v>0</v>
      </c>
      <c r="H27" s="36">
        <f t="shared" si="1"/>
        <v>0</v>
      </c>
    </row>
    <row r="28" spans="1:8" ht="31.5" customHeight="1">
      <c r="A28" s="19"/>
      <c r="B28" s="39"/>
      <c r="C28" s="37"/>
      <c r="D28" s="40" t="s">
        <v>52</v>
      </c>
      <c r="E28" s="33"/>
      <c r="F28" s="23"/>
      <c r="G28" s="35">
        <v>0</v>
      </c>
      <c r="H28" s="36">
        <f t="shared" si="1"/>
        <v>0</v>
      </c>
    </row>
    <row r="29" spans="1:8" ht="31.5" customHeight="1">
      <c r="A29" s="19"/>
      <c r="B29" s="39"/>
      <c r="C29" s="37"/>
      <c r="D29" s="40" t="s">
        <v>53</v>
      </c>
      <c r="E29" s="33"/>
      <c r="F29" s="23"/>
      <c r="G29" s="35">
        <v>0</v>
      </c>
      <c r="H29" s="36">
        <f t="shared" si="1"/>
        <v>0</v>
      </c>
    </row>
    <row r="30" spans="1:8" ht="31.5" customHeight="1">
      <c r="A30" s="19"/>
      <c r="B30" s="39"/>
      <c r="C30" s="37"/>
      <c r="D30" s="40" t="s">
        <v>54</v>
      </c>
      <c r="E30" s="33"/>
      <c r="F30" s="23"/>
      <c r="G30" s="35">
        <v>0</v>
      </c>
      <c r="H30" s="36">
        <f t="shared" si="1"/>
        <v>0</v>
      </c>
    </row>
    <row r="31" spans="1:8" ht="31.5" customHeight="1">
      <c r="A31" s="19"/>
      <c r="B31" s="47"/>
      <c r="C31" s="37"/>
      <c r="D31" s="40" t="s">
        <v>55</v>
      </c>
      <c r="E31" s="48"/>
      <c r="F31" s="49"/>
      <c r="G31" s="35">
        <v>0</v>
      </c>
      <c r="H31" s="36">
        <f t="shared" si="1"/>
        <v>0</v>
      </c>
    </row>
    <row r="32" spans="1:8" ht="31.5" customHeight="1">
      <c r="A32" s="19">
        <v>10</v>
      </c>
      <c r="B32" s="26" t="s">
        <v>56</v>
      </c>
      <c r="C32" s="37" t="s">
        <v>57</v>
      </c>
      <c r="D32" s="32" t="s">
        <v>58</v>
      </c>
      <c r="E32" s="33" t="s">
        <v>16</v>
      </c>
      <c r="F32" s="34">
        <v>56.3</v>
      </c>
      <c r="G32" s="35">
        <v>0.29058784894185552</v>
      </c>
      <c r="H32" s="36">
        <f t="shared" si="1"/>
        <v>16.360095895426465</v>
      </c>
    </row>
    <row r="33" spans="1:8" ht="31.5" customHeight="1">
      <c r="A33" s="19">
        <v>11</v>
      </c>
      <c r="B33" s="26" t="s">
        <v>59</v>
      </c>
      <c r="C33" s="37" t="s">
        <v>60</v>
      </c>
      <c r="D33" s="32" t="s">
        <v>509</v>
      </c>
      <c r="E33" s="33" t="s">
        <v>61</v>
      </c>
      <c r="F33" s="41">
        <v>3.754</v>
      </c>
      <c r="G33" s="35">
        <v>67.004769842594712</v>
      </c>
      <c r="H33" s="36">
        <f t="shared" si="1"/>
        <v>251.53590598910054</v>
      </c>
    </row>
    <row r="34" spans="1:8" ht="31.5" customHeight="1">
      <c r="A34" s="19"/>
      <c r="B34" s="39"/>
      <c r="C34" s="180"/>
      <c r="D34" s="40" t="s">
        <v>51</v>
      </c>
      <c r="E34" s="33"/>
      <c r="F34" s="23"/>
      <c r="G34" s="50"/>
      <c r="H34" s="36"/>
    </row>
    <row r="35" spans="1:8" ht="31.5" customHeight="1">
      <c r="A35" s="19"/>
      <c r="B35" s="39"/>
      <c r="C35" s="180"/>
      <c r="D35" s="40" t="s">
        <v>52</v>
      </c>
      <c r="E35" s="33"/>
      <c r="F35" s="23"/>
      <c r="G35" s="50"/>
      <c r="H35" s="36"/>
    </row>
    <row r="36" spans="1:8" ht="31.5" customHeight="1">
      <c r="A36" s="19"/>
      <c r="B36" s="39"/>
      <c r="C36" s="180"/>
      <c r="D36" s="40" t="s">
        <v>53</v>
      </c>
      <c r="E36" s="33"/>
      <c r="F36" s="23"/>
      <c r="G36" s="50"/>
      <c r="H36" s="36"/>
    </row>
    <row r="37" spans="1:8" ht="31.5" customHeight="1">
      <c r="A37" s="19"/>
      <c r="B37" s="39"/>
      <c r="C37" s="180"/>
      <c r="D37" s="40" t="s">
        <v>62</v>
      </c>
      <c r="E37" s="33"/>
      <c r="F37" s="23"/>
      <c r="G37" s="50"/>
      <c r="H37" s="36"/>
    </row>
    <row r="38" spans="1:8" ht="31.5" customHeight="1">
      <c r="A38" s="19"/>
      <c r="B38" s="47"/>
      <c r="C38" s="186"/>
      <c r="D38" s="40" t="s">
        <v>55</v>
      </c>
      <c r="E38" s="48"/>
      <c r="F38" s="49"/>
      <c r="G38" s="24"/>
      <c r="H38" s="30"/>
    </row>
    <row r="39" spans="1:8" ht="31.5" customHeight="1">
      <c r="A39" s="19"/>
      <c r="B39" s="26"/>
      <c r="C39" s="42" t="s">
        <v>40</v>
      </c>
      <c r="D39" s="43" t="s">
        <v>41</v>
      </c>
      <c r="E39" s="33"/>
      <c r="F39" s="23"/>
      <c r="G39" s="24"/>
      <c r="H39" s="44">
        <f>SUM(H25:H38)</f>
        <v>1010.4998626012376</v>
      </c>
    </row>
    <row r="40" spans="1:8" ht="31.5" customHeight="1">
      <c r="A40" s="19"/>
      <c r="B40" s="26"/>
      <c r="C40" s="51" t="s">
        <v>63</v>
      </c>
      <c r="D40" s="52" t="s">
        <v>64</v>
      </c>
      <c r="E40" s="33"/>
      <c r="F40" s="23"/>
      <c r="G40" s="24"/>
      <c r="H40" s="30"/>
    </row>
    <row r="41" spans="1:8" ht="31.5" customHeight="1">
      <c r="A41" s="19">
        <v>12</v>
      </c>
      <c r="B41" s="53" t="s">
        <v>65</v>
      </c>
      <c r="C41" s="37" t="s">
        <v>66</v>
      </c>
      <c r="D41" s="32" t="s">
        <v>67</v>
      </c>
      <c r="E41" s="33" t="s">
        <v>39</v>
      </c>
      <c r="F41" s="34">
        <v>8654.9</v>
      </c>
      <c r="G41" s="35">
        <v>1.0696893176465869</v>
      </c>
      <c r="H41" s="36">
        <f>+G41*F41</f>
        <v>9258.0540752994439</v>
      </c>
    </row>
    <row r="42" spans="1:8" ht="31.5" customHeight="1">
      <c r="A42" s="19"/>
      <c r="B42" s="39"/>
      <c r="C42" s="54"/>
      <c r="D42" s="40" t="s">
        <v>68</v>
      </c>
      <c r="E42" s="33"/>
      <c r="F42" s="23"/>
      <c r="G42" s="35">
        <v>0</v>
      </c>
      <c r="H42" s="36">
        <f t="shared" ref="H42:H51" si="2">+G42*F42</f>
        <v>0</v>
      </c>
    </row>
    <row r="43" spans="1:8" ht="31.5" customHeight="1">
      <c r="A43" s="19"/>
      <c r="B43" s="39"/>
      <c r="C43" s="54"/>
      <c r="D43" s="40" t="s">
        <v>35</v>
      </c>
      <c r="E43" s="33"/>
      <c r="F43" s="23"/>
      <c r="G43" s="35">
        <v>0</v>
      </c>
      <c r="H43" s="36">
        <f t="shared" si="2"/>
        <v>0</v>
      </c>
    </row>
    <row r="44" spans="1:8" ht="31.5" customHeight="1">
      <c r="A44" s="19">
        <v>13</v>
      </c>
      <c r="B44" s="46" t="s">
        <v>508</v>
      </c>
      <c r="C44" s="37" t="s">
        <v>69</v>
      </c>
      <c r="D44" s="32" t="s">
        <v>70</v>
      </c>
      <c r="E44" s="33" t="s">
        <v>49</v>
      </c>
      <c r="F44" s="55">
        <v>82.241</v>
      </c>
      <c r="G44" s="35">
        <v>155.9382971932545</v>
      </c>
      <c r="H44" s="36">
        <f t="shared" si="2"/>
        <v>12824.521499470444</v>
      </c>
    </row>
    <row r="45" spans="1:8" ht="31.5" customHeight="1">
      <c r="A45" s="19"/>
      <c r="B45" s="39"/>
      <c r="C45" s="180"/>
      <c r="D45" s="40" t="s">
        <v>50</v>
      </c>
      <c r="E45" s="33"/>
      <c r="F45" s="23"/>
      <c r="G45" s="35">
        <v>0</v>
      </c>
      <c r="H45" s="36">
        <f t="shared" si="2"/>
        <v>0</v>
      </c>
    </row>
    <row r="46" spans="1:8" ht="31.5" customHeight="1">
      <c r="A46" s="19"/>
      <c r="B46" s="39"/>
      <c r="C46" s="180"/>
      <c r="D46" s="40" t="s">
        <v>51</v>
      </c>
      <c r="E46" s="33"/>
      <c r="F46" s="23"/>
      <c r="G46" s="35">
        <v>0</v>
      </c>
      <c r="H46" s="36">
        <f t="shared" si="2"/>
        <v>0</v>
      </c>
    </row>
    <row r="47" spans="1:8" ht="31.5" customHeight="1">
      <c r="A47" s="19"/>
      <c r="B47" s="39"/>
      <c r="C47" s="180"/>
      <c r="D47" s="40" t="s">
        <v>52</v>
      </c>
      <c r="E47" s="33"/>
      <c r="F47" s="23"/>
      <c r="G47" s="35">
        <v>0</v>
      </c>
      <c r="H47" s="36">
        <f t="shared" si="2"/>
        <v>0</v>
      </c>
    </row>
    <row r="48" spans="1:8" ht="31.5" customHeight="1">
      <c r="A48" s="19"/>
      <c r="B48" s="39"/>
      <c r="C48" s="180"/>
      <c r="D48" s="40" t="s">
        <v>53</v>
      </c>
      <c r="E48" s="33"/>
      <c r="F48" s="23"/>
      <c r="G48" s="35">
        <v>0</v>
      </c>
      <c r="H48" s="36">
        <f t="shared" si="2"/>
        <v>0</v>
      </c>
    </row>
    <row r="49" spans="1:8" ht="31.5" customHeight="1">
      <c r="A49" s="19"/>
      <c r="B49" s="39"/>
      <c r="C49" s="180"/>
      <c r="D49" s="40" t="s">
        <v>54</v>
      </c>
      <c r="E49" s="33"/>
      <c r="F49" s="23"/>
      <c r="G49" s="35">
        <v>0</v>
      </c>
      <c r="H49" s="36">
        <f t="shared" si="2"/>
        <v>0</v>
      </c>
    </row>
    <row r="50" spans="1:8" ht="31.5" customHeight="1">
      <c r="A50" s="19"/>
      <c r="B50" s="47"/>
      <c r="C50" s="186"/>
      <c r="D50" s="40" t="s">
        <v>55</v>
      </c>
      <c r="E50" s="48"/>
      <c r="F50" s="49"/>
      <c r="G50" s="35">
        <v>0</v>
      </c>
      <c r="H50" s="36">
        <f t="shared" si="2"/>
        <v>0</v>
      </c>
    </row>
    <row r="51" spans="1:8" ht="31.5" customHeight="1">
      <c r="A51" s="19">
        <v>14</v>
      </c>
      <c r="B51" s="53" t="s">
        <v>71</v>
      </c>
      <c r="C51" s="37" t="s">
        <v>72</v>
      </c>
      <c r="D51" s="32" t="s">
        <v>510</v>
      </c>
      <c r="E51" s="33" t="s">
        <v>39</v>
      </c>
      <c r="F51" s="34">
        <v>8204.9</v>
      </c>
      <c r="G51" s="35">
        <v>5.1830672910781486</v>
      </c>
      <c r="H51" s="36">
        <f t="shared" si="2"/>
        <v>42526.548816567098</v>
      </c>
    </row>
    <row r="52" spans="1:8" ht="31.5" customHeight="1">
      <c r="A52" s="19"/>
      <c r="B52" s="53"/>
      <c r="C52" s="187"/>
      <c r="D52" s="40" t="s">
        <v>511</v>
      </c>
      <c r="E52" s="33"/>
      <c r="F52" s="41"/>
      <c r="G52" s="50"/>
      <c r="H52" s="36"/>
    </row>
    <row r="53" spans="1:8" ht="31.5" customHeight="1">
      <c r="A53" s="19"/>
      <c r="B53" s="26"/>
      <c r="C53" s="42" t="s">
        <v>40</v>
      </c>
      <c r="D53" s="43" t="s">
        <v>41</v>
      </c>
      <c r="E53" s="33"/>
      <c r="F53" s="23"/>
      <c r="G53" s="50"/>
      <c r="H53" s="44">
        <f>SUM(H41:H52)</f>
        <v>64609.124391336984</v>
      </c>
    </row>
    <row r="54" spans="1:8" ht="31.5" customHeight="1">
      <c r="A54" s="19"/>
      <c r="B54" s="26"/>
      <c r="C54" s="27" t="s">
        <v>73</v>
      </c>
      <c r="D54" s="52" t="s">
        <v>74</v>
      </c>
      <c r="E54" s="33"/>
      <c r="F54" s="23"/>
      <c r="G54" s="50"/>
      <c r="H54" s="36"/>
    </row>
    <row r="55" spans="1:8" ht="31.5" customHeight="1">
      <c r="A55" s="19">
        <v>15</v>
      </c>
      <c r="B55" s="26" t="s">
        <v>14</v>
      </c>
      <c r="C55" s="31" t="s">
        <v>15</v>
      </c>
      <c r="D55" s="32" t="s">
        <v>512</v>
      </c>
      <c r="E55" s="33" t="s">
        <v>504</v>
      </c>
      <c r="F55" s="34">
        <v>50</v>
      </c>
      <c r="G55" s="35">
        <v>3.3107551533565482</v>
      </c>
      <c r="H55" s="36">
        <f>+G55*F55</f>
        <v>165.53775766782741</v>
      </c>
    </row>
    <row r="56" spans="1:8" ht="31.5" customHeight="1">
      <c r="A56" s="19">
        <v>16</v>
      </c>
      <c r="B56" s="26" t="s">
        <v>75</v>
      </c>
      <c r="C56" s="37" t="s">
        <v>18</v>
      </c>
      <c r="D56" s="32" t="s">
        <v>19</v>
      </c>
      <c r="E56" s="33" t="s">
        <v>20</v>
      </c>
      <c r="F56" s="34">
        <f>+F55*1.95</f>
        <v>97.5</v>
      </c>
      <c r="G56" s="35">
        <v>0.60195548242846342</v>
      </c>
      <c r="H56" s="36">
        <f t="shared" ref="H56:H77" si="3">+G56*F56</f>
        <v>58.690659536775186</v>
      </c>
    </row>
    <row r="57" spans="1:8" ht="31.5" customHeight="1">
      <c r="A57" s="19">
        <v>17</v>
      </c>
      <c r="B57" s="26" t="s">
        <v>21</v>
      </c>
      <c r="C57" s="37" t="s">
        <v>22</v>
      </c>
      <c r="D57" s="32" t="s">
        <v>505</v>
      </c>
      <c r="E57" s="33" t="s">
        <v>504</v>
      </c>
      <c r="F57" s="34">
        <v>477.85</v>
      </c>
      <c r="G57" s="35">
        <v>0.65662529997884145</v>
      </c>
      <c r="H57" s="36">
        <f t="shared" si="3"/>
        <v>313.76839959488939</v>
      </c>
    </row>
    <row r="58" spans="1:8" ht="31.5" customHeight="1">
      <c r="A58" s="19">
        <v>18</v>
      </c>
      <c r="B58" s="38" t="s">
        <v>23</v>
      </c>
      <c r="C58" s="37" t="s">
        <v>24</v>
      </c>
      <c r="D58" s="32" t="s">
        <v>25</v>
      </c>
      <c r="E58" s="33" t="s">
        <v>26</v>
      </c>
      <c r="F58" s="34">
        <f>+F57*1.95+F56</f>
        <v>1029.3074999999999</v>
      </c>
      <c r="G58" s="35">
        <v>0.39730412674309507</v>
      </c>
      <c r="H58" s="36">
        <f t="shared" si="3"/>
        <v>408.94811743761829</v>
      </c>
    </row>
    <row r="59" spans="1:8" ht="31.5" customHeight="1">
      <c r="A59" s="19">
        <v>19</v>
      </c>
      <c r="B59" s="53" t="s">
        <v>65</v>
      </c>
      <c r="C59" s="37" t="s">
        <v>66</v>
      </c>
      <c r="D59" s="32" t="s">
        <v>67</v>
      </c>
      <c r="E59" s="33" t="s">
        <v>39</v>
      </c>
      <c r="F59" s="34">
        <v>1759.5</v>
      </c>
      <c r="G59" s="35">
        <v>1.0696893176465869</v>
      </c>
      <c r="H59" s="36">
        <f t="shared" si="3"/>
        <v>1882.1183543991697</v>
      </c>
    </row>
    <row r="60" spans="1:8" ht="31.5" customHeight="1">
      <c r="A60" s="19"/>
      <c r="B60" s="39"/>
      <c r="C60" s="180"/>
      <c r="D60" s="40" t="s">
        <v>68</v>
      </c>
      <c r="E60" s="33"/>
      <c r="F60" s="34"/>
      <c r="G60" s="35">
        <v>0</v>
      </c>
      <c r="H60" s="36">
        <f t="shared" si="3"/>
        <v>0</v>
      </c>
    </row>
    <row r="61" spans="1:8" ht="31.5" customHeight="1">
      <c r="A61" s="19"/>
      <c r="B61" s="39"/>
      <c r="C61" s="180"/>
      <c r="D61" s="40" t="s">
        <v>35</v>
      </c>
      <c r="E61" s="33"/>
      <c r="F61" s="41"/>
      <c r="G61" s="35">
        <v>0</v>
      </c>
      <c r="H61" s="36">
        <f t="shared" si="3"/>
        <v>0</v>
      </c>
    </row>
    <row r="62" spans="1:8" ht="31.5" customHeight="1">
      <c r="A62" s="19">
        <v>20</v>
      </c>
      <c r="B62" s="46" t="s">
        <v>508</v>
      </c>
      <c r="C62" s="37" t="s">
        <v>69</v>
      </c>
      <c r="D62" s="32" t="s">
        <v>70</v>
      </c>
      <c r="E62" s="33" t="s">
        <v>49</v>
      </c>
      <c r="F62" s="55">
        <v>17.594999999999999</v>
      </c>
      <c r="G62" s="35">
        <v>155.9382971932545</v>
      </c>
      <c r="H62" s="36">
        <f t="shared" si="3"/>
        <v>2743.7343391153127</v>
      </c>
    </row>
    <row r="63" spans="1:8" ht="31.5" customHeight="1">
      <c r="A63" s="19"/>
      <c r="B63" s="39"/>
      <c r="C63" s="180"/>
      <c r="D63" s="40" t="s">
        <v>50</v>
      </c>
      <c r="E63" s="33"/>
      <c r="F63" s="34"/>
      <c r="G63" s="35">
        <v>0</v>
      </c>
      <c r="H63" s="36">
        <f t="shared" si="3"/>
        <v>0</v>
      </c>
    </row>
    <row r="64" spans="1:8" ht="31.5" customHeight="1">
      <c r="A64" s="19"/>
      <c r="B64" s="39"/>
      <c r="C64" s="180"/>
      <c r="D64" s="40" t="s">
        <v>51</v>
      </c>
      <c r="E64" s="33"/>
      <c r="F64" s="34"/>
      <c r="G64" s="35">
        <v>0</v>
      </c>
      <c r="H64" s="36">
        <f t="shared" si="3"/>
        <v>0</v>
      </c>
    </row>
    <row r="65" spans="1:8" ht="31.5" customHeight="1">
      <c r="A65" s="19"/>
      <c r="B65" s="39"/>
      <c r="C65" s="180"/>
      <c r="D65" s="40" t="s">
        <v>52</v>
      </c>
      <c r="E65" s="33"/>
      <c r="F65" s="34"/>
      <c r="G65" s="35">
        <v>0</v>
      </c>
      <c r="H65" s="36">
        <f t="shared" si="3"/>
        <v>0</v>
      </c>
    </row>
    <row r="66" spans="1:8" ht="31.5" customHeight="1">
      <c r="A66" s="19"/>
      <c r="B66" s="39"/>
      <c r="C66" s="180"/>
      <c r="D66" s="40" t="s">
        <v>53</v>
      </c>
      <c r="E66" s="33"/>
      <c r="F66" s="41"/>
      <c r="G66" s="35">
        <v>0</v>
      </c>
      <c r="H66" s="36">
        <f t="shared" si="3"/>
        <v>0</v>
      </c>
    </row>
    <row r="67" spans="1:8" ht="31.5" customHeight="1">
      <c r="A67" s="19"/>
      <c r="B67" s="39"/>
      <c r="C67" s="180"/>
      <c r="D67" s="40" t="s">
        <v>54</v>
      </c>
      <c r="E67" s="33"/>
      <c r="F67" s="41"/>
      <c r="G67" s="35">
        <v>0</v>
      </c>
      <c r="H67" s="36">
        <f t="shared" si="3"/>
        <v>0</v>
      </c>
    </row>
    <row r="68" spans="1:8" ht="31.5" customHeight="1">
      <c r="A68" s="19"/>
      <c r="B68" s="47"/>
      <c r="C68" s="186"/>
      <c r="D68" s="40" t="s">
        <v>55</v>
      </c>
      <c r="E68" s="48"/>
      <c r="F68" s="56"/>
      <c r="G68" s="35">
        <v>0</v>
      </c>
      <c r="H68" s="36">
        <f t="shared" si="3"/>
        <v>0</v>
      </c>
    </row>
    <row r="69" spans="1:8" ht="31.5" customHeight="1">
      <c r="A69" s="19">
        <v>21</v>
      </c>
      <c r="B69" s="53" t="s">
        <v>71</v>
      </c>
      <c r="C69" s="37" t="s">
        <v>72</v>
      </c>
      <c r="D69" s="32" t="s">
        <v>510</v>
      </c>
      <c r="E69" s="33" t="s">
        <v>39</v>
      </c>
      <c r="F69" s="34">
        <v>1759.5</v>
      </c>
      <c r="G69" s="35">
        <v>5.1830672910781486</v>
      </c>
      <c r="H69" s="36">
        <f t="shared" si="3"/>
        <v>9119.6068986520022</v>
      </c>
    </row>
    <row r="70" spans="1:8" ht="31.5" customHeight="1">
      <c r="A70" s="19"/>
      <c r="B70" s="53"/>
      <c r="C70" s="37"/>
      <c r="D70" s="40" t="s">
        <v>511</v>
      </c>
      <c r="E70" s="33"/>
      <c r="F70" s="41"/>
      <c r="G70" s="35">
        <v>0</v>
      </c>
      <c r="H70" s="36">
        <f t="shared" si="3"/>
        <v>0</v>
      </c>
    </row>
    <row r="71" spans="1:8" ht="31.5" customHeight="1">
      <c r="A71" s="19">
        <v>22</v>
      </c>
      <c r="B71" s="53" t="s">
        <v>76</v>
      </c>
      <c r="C71" s="37" t="s">
        <v>66</v>
      </c>
      <c r="D71" s="32" t="s">
        <v>67</v>
      </c>
      <c r="E71" s="33" t="s">
        <v>16</v>
      </c>
      <c r="F71" s="34">
        <v>2.63</v>
      </c>
      <c r="G71" s="35">
        <v>10.762954490521883</v>
      </c>
      <c r="H71" s="36">
        <f t="shared" si="3"/>
        <v>28.306570310072551</v>
      </c>
    </row>
    <row r="72" spans="1:8" ht="31.5" customHeight="1">
      <c r="A72" s="19"/>
      <c r="B72" s="39"/>
      <c r="C72" s="37"/>
      <c r="D72" s="40" t="s">
        <v>68</v>
      </c>
      <c r="E72" s="33"/>
      <c r="F72" s="34"/>
      <c r="G72" s="35">
        <v>0</v>
      </c>
      <c r="H72" s="36">
        <f t="shared" si="3"/>
        <v>0</v>
      </c>
    </row>
    <row r="73" spans="1:8" ht="31.5" customHeight="1">
      <c r="A73" s="19">
        <v>23</v>
      </c>
      <c r="B73" s="53" t="s">
        <v>77</v>
      </c>
      <c r="C73" s="37" t="s">
        <v>78</v>
      </c>
      <c r="D73" s="32" t="s">
        <v>79</v>
      </c>
      <c r="E73" s="33" t="s">
        <v>80</v>
      </c>
      <c r="F73" s="34">
        <v>45.3</v>
      </c>
      <c r="G73" s="35">
        <v>24.421598680600212</v>
      </c>
      <c r="H73" s="36">
        <f t="shared" si="3"/>
        <v>1106.2984202311895</v>
      </c>
    </row>
    <row r="74" spans="1:8" ht="31.5" customHeight="1">
      <c r="A74" s="19"/>
      <c r="B74" s="57" t="s">
        <v>81</v>
      </c>
      <c r="C74" s="37"/>
      <c r="D74" s="40" t="s">
        <v>82</v>
      </c>
      <c r="E74" s="33"/>
      <c r="F74" s="41"/>
      <c r="G74" s="35">
        <v>0</v>
      </c>
      <c r="H74" s="36">
        <f t="shared" si="3"/>
        <v>0</v>
      </c>
    </row>
    <row r="75" spans="1:8" ht="31.5" customHeight="1">
      <c r="A75" s="19">
        <v>24</v>
      </c>
      <c r="B75" s="53" t="s">
        <v>83</v>
      </c>
      <c r="C75" s="37" t="s">
        <v>84</v>
      </c>
      <c r="D75" s="32" t="s">
        <v>85</v>
      </c>
      <c r="E75" s="33" t="s">
        <v>39</v>
      </c>
      <c r="F75" s="34">
        <v>44</v>
      </c>
      <c r="G75" s="35">
        <v>1.2909014138082955</v>
      </c>
      <c r="H75" s="36">
        <f t="shared" si="3"/>
        <v>56.799662207565</v>
      </c>
    </row>
    <row r="76" spans="1:8" ht="31.5" customHeight="1">
      <c r="A76" s="19"/>
      <c r="B76" s="47"/>
      <c r="C76" s="37"/>
      <c r="D76" s="40" t="s">
        <v>86</v>
      </c>
      <c r="E76" s="48"/>
      <c r="F76" s="49"/>
      <c r="G76" s="35">
        <v>0</v>
      </c>
      <c r="H76" s="36">
        <f t="shared" si="3"/>
        <v>0</v>
      </c>
    </row>
    <row r="77" spans="1:8" ht="31.5" customHeight="1">
      <c r="A77" s="58">
        <v>25</v>
      </c>
      <c r="B77" s="59" t="s">
        <v>87</v>
      </c>
      <c r="C77" s="37" t="s">
        <v>88</v>
      </c>
      <c r="D77" s="32" t="s">
        <v>89</v>
      </c>
      <c r="E77" s="60" t="s">
        <v>90</v>
      </c>
      <c r="F77" s="61">
        <v>0.1</v>
      </c>
      <c r="G77" s="35">
        <v>86.112206303927749</v>
      </c>
      <c r="H77" s="36">
        <f t="shared" si="3"/>
        <v>8.6112206303927756</v>
      </c>
    </row>
    <row r="78" spans="1:8" ht="31.5" customHeight="1">
      <c r="A78" s="62"/>
      <c r="B78" s="63"/>
      <c r="C78" s="37" t="s">
        <v>88</v>
      </c>
      <c r="D78" s="40" t="s">
        <v>91</v>
      </c>
      <c r="E78" s="22"/>
      <c r="F78" s="64"/>
      <c r="G78" s="50"/>
      <c r="H78" s="36"/>
    </row>
    <row r="79" spans="1:8" ht="31.5" customHeight="1">
      <c r="A79" s="19"/>
      <c r="B79" s="26"/>
      <c r="C79" s="42" t="s">
        <v>40</v>
      </c>
      <c r="D79" s="43" t="s">
        <v>41</v>
      </c>
      <c r="E79" s="33"/>
      <c r="F79" s="23"/>
      <c r="G79" s="50"/>
      <c r="H79" s="44">
        <f>SUM(H55:H78)</f>
        <v>15892.420399782815</v>
      </c>
    </row>
    <row r="80" spans="1:8" ht="31.5" customHeight="1">
      <c r="A80" s="19"/>
      <c r="B80" s="26"/>
      <c r="C80" s="188"/>
      <c r="D80" s="65" t="s">
        <v>92</v>
      </c>
      <c r="E80" s="33"/>
      <c r="F80" s="23"/>
      <c r="G80" s="50"/>
      <c r="H80" s="36"/>
    </row>
    <row r="81" spans="1:8" ht="31.5" customHeight="1">
      <c r="A81" s="19">
        <v>26</v>
      </c>
      <c r="B81" s="63" t="s">
        <v>93</v>
      </c>
      <c r="C81" s="178"/>
      <c r="D81" s="32" t="s">
        <v>94</v>
      </c>
      <c r="E81" s="29" t="s">
        <v>95</v>
      </c>
      <c r="F81" s="34">
        <v>690</v>
      </c>
      <c r="G81" s="35">
        <v>0.84273767539984878</v>
      </c>
      <c r="H81" s="36">
        <f>+G81*F81</f>
        <v>581.48899602589563</v>
      </c>
    </row>
    <row r="82" spans="1:8" ht="31.5" customHeight="1">
      <c r="A82" s="19">
        <v>27</v>
      </c>
      <c r="B82" s="26" t="s">
        <v>21</v>
      </c>
      <c r="C82" s="188"/>
      <c r="D82" s="32" t="s">
        <v>96</v>
      </c>
      <c r="E82" s="33" t="s">
        <v>504</v>
      </c>
      <c r="F82" s="34">
        <f>690*0.15*0.3</f>
        <v>31.049999999999997</v>
      </c>
      <c r="G82" s="35">
        <v>0.65662529997884145</v>
      </c>
      <c r="H82" s="36">
        <f t="shared" ref="H82:H105" si="4">+G82*F82</f>
        <v>20.388215564343025</v>
      </c>
    </row>
    <row r="83" spans="1:8" ht="31.5" customHeight="1">
      <c r="A83" s="19">
        <v>28</v>
      </c>
      <c r="B83" s="38" t="s">
        <v>23</v>
      </c>
      <c r="C83" s="189"/>
      <c r="D83" s="32" t="s">
        <v>25</v>
      </c>
      <c r="E83" s="33" t="s">
        <v>26</v>
      </c>
      <c r="F83" s="23">
        <f>+F82*2.5</f>
        <v>77.625</v>
      </c>
      <c r="G83" s="35">
        <v>0.39730412674309507</v>
      </c>
      <c r="H83" s="36">
        <f t="shared" si="4"/>
        <v>30.840732838432753</v>
      </c>
    </row>
    <row r="84" spans="1:8" ht="31.5" customHeight="1">
      <c r="A84" s="19">
        <v>29</v>
      </c>
      <c r="B84" s="63" t="s">
        <v>97</v>
      </c>
      <c r="C84" s="37" t="s">
        <v>98</v>
      </c>
      <c r="D84" s="32" t="s">
        <v>99</v>
      </c>
      <c r="E84" s="29" t="s">
        <v>16</v>
      </c>
      <c r="F84" s="34">
        <v>32.26</v>
      </c>
      <c r="G84" s="35">
        <v>9.6254054988242732</v>
      </c>
      <c r="H84" s="36">
        <f t="shared" si="4"/>
        <v>310.51558139207106</v>
      </c>
    </row>
    <row r="85" spans="1:8" ht="31.5" customHeight="1">
      <c r="A85" s="19"/>
      <c r="B85" s="39"/>
      <c r="C85" s="37"/>
      <c r="D85" s="66" t="s">
        <v>68</v>
      </c>
      <c r="E85" s="29"/>
      <c r="F85" s="34"/>
      <c r="G85" s="35">
        <v>0</v>
      </c>
      <c r="H85" s="36">
        <f t="shared" si="4"/>
        <v>0</v>
      </c>
    </row>
    <row r="86" spans="1:8" ht="31.5" customHeight="1">
      <c r="A86" s="19">
        <v>30</v>
      </c>
      <c r="B86" s="46" t="s">
        <v>100</v>
      </c>
      <c r="C86" s="37" t="s">
        <v>101</v>
      </c>
      <c r="D86" s="67" t="s">
        <v>102</v>
      </c>
      <c r="E86" s="29" t="s">
        <v>103</v>
      </c>
      <c r="F86" s="23">
        <v>2581</v>
      </c>
      <c r="G86" s="35">
        <v>12.285862262293323</v>
      </c>
      <c r="H86" s="36">
        <f t="shared" si="4"/>
        <v>31709.810498979066</v>
      </c>
    </row>
    <row r="87" spans="1:8" ht="31.5" customHeight="1">
      <c r="A87" s="68"/>
      <c r="B87" s="69"/>
      <c r="C87" s="190"/>
      <c r="D87" s="66" t="s">
        <v>104</v>
      </c>
      <c r="E87" s="70"/>
      <c r="F87" s="71"/>
      <c r="G87" s="35">
        <v>0</v>
      </c>
      <c r="H87" s="36">
        <f t="shared" si="4"/>
        <v>0</v>
      </c>
    </row>
    <row r="88" spans="1:8" ht="31.5" customHeight="1">
      <c r="A88" s="68"/>
      <c r="B88" s="69"/>
      <c r="C88" s="190"/>
      <c r="D88" s="66" t="s">
        <v>105</v>
      </c>
      <c r="E88" s="70"/>
      <c r="F88" s="71"/>
      <c r="G88" s="35">
        <v>0</v>
      </c>
      <c r="H88" s="36">
        <f t="shared" si="4"/>
        <v>0</v>
      </c>
    </row>
    <row r="89" spans="1:8" ht="31.5" customHeight="1">
      <c r="A89" s="68"/>
      <c r="B89" s="69"/>
      <c r="C89" s="190"/>
      <c r="D89" s="66" t="s">
        <v>106</v>
      </c>
      <c r="E89" s="70"/>
      <c r="F89" s="71"/>
      <c r="G89" s="35">
        <v>0</v>
      </c>
      <c r="H89" s="36">
        <f t="shared" si="4"/>
        <v>0</v>
      </c>
    </row>
    <row r="90" spans="1:8" ht="31.5" customHeight="1">
      <c r="A90" s="19">
        <v>31</v>
      </c>
      <c r="B90" s="63" t="s">
        <v>97</v>
      </c>
      <c r="C90" s="37" t="s">
        <v>98</v>
      </c>
      <c r="D90" s="32" t="s">
        <v>107</v>
      </c>
      <c r="E90" s="29" t="s">
        <v>16</v>
      </c>
      <c r="F90" s="34">
        <v>15.24</v>
      </c>
      <c r="G90" s="35">
        <v>9.6254054988242732</v>
      </c>
      <c r="H90" s="36">
        <f t="shared" si="4"/>
        <v>146.69117980208193</v>
      </c>
    </row>
    <row r="91" spans="1:8" ht="31.5" customHeight="1">
      <c r="A91" s="19"/>
      <c r="B91" s="39"/>
      <c r="C91" s="37"/>
      <c r="D91" s="66" t="s">
        <v>68</v>
      </c>
      <c r="E91" s="29"/>
      <c r="F91" s="34"/>
      <c r="G91" s="35">
        <v>0</v>
      </c>
      <c r="H91" s="36">
        <f t="shared" si="4"/>
        <v>0</v>
      </c>
    </row>
    <row r="92" spans="1:8" ht="31.5" customHeight="1">
      <c r="A92" s="19">
        <v>32</v>
      </c>
      <c r="B92" s="46" t="s">
        <v>108</v>
      </c>
      <c r="C92" s="37" t="s">
        <v>109</v>
      </c>
      <c r="D92" s="67" t="s">
        <v>110</v>
      </c>
      <c r="E92" s="29" t="s">
        <v>103</v>
      </c>
      <c r="F92" s="23">
        <v>1524</v>
      </c>
      <c r="G92" s="35">
        <v>5.9557601199417824</v>
      </c>
      <c r="H92" s="36">
        <f t="shared" si="4"/>
        <v>9076.5784227912773</v>
      </c>
    </row>
    <row r="93" spans="1:8" ht="31.5" customHeight="1">
      <c r="A93" s="68"/>
      <c r="B93" s="69"/>
      <c r="C93" s="191"/>
      <c r="D93" s="66" t="s">
        <v>111</v>
      </c>
      <c r="E93" s="70"/>
      <c r="F93" s="71"/>
      <c r="G93" s="35">
        <v>0</v>
      </c>
      <c r="H93" s="36">
        <f t="shared" si="4"/>
        <v>0</v>
      </c>
    </row>
    <row r="94" spans="1:8" ht="31.5" customHeight="1">
      <c r="A94" s="68"/>
      <c r="B94" s="69"/>
      <c r="C94" s="191"/>
      <c r="D94" s="66" t="s">
        <v>112</v>
      </c>
      <c r="E94" s="70"/>
      <c r="F94" s="71"/>
      <c r="G94" s="35">
        <v>0</v>
      </c>
      <c r="H94" s="36">
        <f t="shared" si="4"/>
        <v>0</v>
      </c>
    </row>
    <row r="95" spans="1:8" ht="31.5" customHeight="1">
      <c r="A95" s="68"/>
      <c r="B95" s="69"/>
      <c r="C95" s="191"/>
      <c r="D95" s="66" t="s">
        <v>113</v>
      </c>
      <c r="E95" s="70"/>
      <c r="F95" s="71"/>
      <c r="G95" s="35">
        <v>0</v>
      </c>
      <c r="H95" s="36">
        <f t="shared" si="4"/>
        <v>0</v>
      </c>
    </row>
    <row r="96" spans="1:8" ht="31.5" customHeight="1">
      <c r="A96" s="19">
        <v>33</v>
      </c>
      <c r="B96" s="63" t="s">
        <v>97</v>
      </c>
      <c r="C96" s="37" t="s">
        <v>98</v>
      </c>
      <c r="D96" s="32" t="s">
        <v>114</v>
      </c>
      <c r="E96" s="29" t="s">
        <v>16</v>
      </c>
      <c r="F96" s="34">
        <v>3.3</v>
      </c>
      <c r="G96" s="35">
        <v>9.6254054988242732</v>
      </c>
      <c r="H96" s="36">
        <f t="shared" si="4"/>
        <v>31.763838146120101</v>
      </c>
    </row>
    <row r="97" spans="1:8" ht="31.5" customHeight="1">
      <c r="A97" s="19"/>
      <c r="B97" s="39"/>
      <c r="C97" s="192"/>
      <c r="D97" s="66" t="s">
        <v>68</v>
      </c>
      <c r="E97" s="29"/>
      <c r="F97" s="34"/>
      <c r="G97" s="35">
        <v>0</v>
      </c>
      <c r="H97" s="36">
        <f t="shared" si="4"/>
        <v>0</v>
      </c>
    </row>
    <row r="98" spans="1:8" ht="31.5" customHeight="1">
      <c r="A98" s="58">
        <v>34</v>
      </c>
      <c r="B98" s="59" t="s">
        <v>115</v>
      </c>
      <c r="C98" s="37" t="s">
        <v>116</v>
      </c>
      <c r="D98" s="32" t="s">
        <v>117</v>
      </c>
      <c r="E98" s="60" t="s">
        <v>90</v>
      </c>
      <c r="F98" s="72">
        <v>33</v>
      </c>
      <c r="G98" s="35">
        <v>59.968137177527645</v>
      </c>
      <c r="H98" s="36">
        <f t="shared" si="4"/>
        <v>1978.9485268584124</v>
      </c>
    </row>
    <row r="99" spans="1:8" ht="31.5" customHeight="1">
      <c r="A99" s="62"/>
      <c r="B99" s="63"/>
      <c r="C99" s="178"/>
      <c r="D99" s="40" t="s">
        <v>91</v>
      </c>
      <c r="E99" s="22"/>
      <c r="F99" s="64"/>
      <c r="G99" s="35">
        <v>0</v>
      </c>
      <c r="H99" s="36">
        <f t="shared" si="4"/>
        <v>0</v>
      </c>
    </row>
    <row r="100" spans="1:8" ht="31.5" customHeight="1">
      <c r="A100" s="58"/>
      <c r="B100" s="73"/>
      <c r="C100" s="193"/>
      <c r="D100" s="40" t="s">
        <v>118</v>
      </c>
      <c r="E100" s="60"/>
      <c r="F100" s="61"/>
      <c r="G100" s="35">
        <v>0</v>
      </c>
      <c r="H100" s="36">
        <f t="shared" si="4"/>
        <v>0</v>
      </c>
    </row>
    <row r="101" spans="1:8" ht="31.5" customHeight="1">
      <c r="A101" s="58"/>
      <c r="B101" s="73"/>
      <c r="C101" s="193"/>
      <c r="D101" s="40" t="s">
        <v>119</v>
      </c>
      <c r="E101" s="60"/>
      <c r="F101" s="61"/>
      <c r="G101" s="35">
        <v>0</v>
      </c>
      <c r="H101" s="36">
        <f t="shared" si="4"/>
        <v>0</v>
      </c>
    </row>
    <row r="102" spans="1:8" ht="31.5" customHeight="1">
      <c r="A102" s="19">
        <v>35</v>
      </c>
      <c r="B102" s="53" t="s">
        <v>65</v>
      </c>
      <c r="C102" s="37" t="s">
        <v>120</v>
      </c>
      <c r="D102" s="32" t="s">
        <v>121</v>
      </c>
      <c r="E102" s="33" t="s">
        <v>39</v>
      </c>
      <c r="F102" s="23">
        <v>2603</v>
      </c>
      <c r="G102" s="35">
        <v>1.2227740431020886</v>
      </c>
      <c r="H102" s="36">
        <f t="shared" si="4"/>
        <v>3182.8808341947365</v>
      </c>
    </row>
    <row r="103" spans="1:8" ht="31.5" customHeight="1">
      <c r="A103" s="19"/>
      <c r="B103" s="39"/>
      <c r="C103" s="37"/>
      <c r="D103" s="40" t="s">
        <v>122</v>
      </c>
      <c r="E103" s="33"/>
      <c r="F103" s="23"/>
      <c r="G103" s="35">
        <v>0</v>
      </c>
      <c r="H103" s="36">
        <f t="shared" si="4"/>
        <v>0</v>
      </c>
    </row>
    <row r="104" spans="1:8" ht="31.5" customHeight="1">
      <c r="A104" s="19"/>
      <c r="B104" s="39"/>
      <c r="C104" s="37"/>
      <c r="D104" s="40" t="s">
        <v>55</v>
      </c>
      <c r="E104" s="33"/>
      <c r="F104" s="23"/>
      <c r="G104" s="35">
        <v>0</v>
      </c>
      <c r="H104" s="36">
        <f t="shared" si="4"/>
        <v>0</v>
      </c>
    </row>
    <row r="105" spans="1:8" ht="31.5" customHeight="1">
      <c r="A105" s="19">
        <v>36</v>
      </c>
      <c r="B105" s="53" t="s">
        <v>123</v>
      </c>
      <c r="C105" s="37" t="s">
        <v>124</v>
      </c>
      <c r="D105" s="32" t="s">
        <v>125</v>
      </c>
      <c r="E105" s="33" t="s">
        <v>39</v>
      </c>
      <c r="F105" s="23">
        <v>2603</v>
      </c>
      <c r="G105" s="35">
        <v>3.2501224315178403</v>
      </c>
      <c r="H105" s="36">
        <f t="shared" si="4"/>
        <v>8460.0686892409376</v>
      </c>
    </row>
    <row r="106" spans="1:8" ht="31.5" customHeight="1">
      <c r="A106" s="19"/>
      <c r="B106" s="53"/>
      <c r="C106" s="175"/>
      <c r="D106" s="40" t="s">
        <v>392</v>
      </c>
      <c r="E106" s="33"/>
      <c r="F106" s="41"/>
      <c r="G106" s="50"/>
      <c r="H106" s="74"/>
    </row>
    <row r="107" spans="1:8" ht="31.5" customHeight="1">
      <c r="A107" s="19"/>
      <c r="B107" s="26"/>
      <c r="C107" s="42" t="s">
        <v>40</v>
      </c>
      <c r="D107" s="43" t="s">
        <v>41</v>
      </c>
      <c r="E107" s="33"/>
      <c r="F107" s="23"/>
      <c r="G107" s="50"/>
      <c r="H107" s="44">
        <f>SUM(H81:H106)</f>
        <v>55529.975515833379</v>
      </c>
    </row>
    <row r="108" spans="1:8" ht="31.5" customHeight="1">
      <c r="A108" s="19"/>
      <c r="B108" s="26"/>
      <c r="C108" s="51" t="s">
        <v>126</v>
      </c>
      <c r="D108" s="52" t="s">
        <v>127</v>
      </c>
      <c r="E108" s="33"/>
      <c r="F108" s="23"/>
      <c r="G108" s="50"/>
      <c r="H108" s="36"/>
    </row>
    <row r="109" spans="1:8" ht="31.5" customHeight="1">
      <c r="A109" s="19">
        <v>37</v>
      </c>
      <c r="B109" s="53" t="s">
        <v>128</v>
      </c>
      <c r="C109" s="37" t="s">
        <v>129</v>
      </c>
      <c r="D109" s="32" t="s">
        <v>130</v>
      </c>
      <c r="E109" s="33" t="s">
        <v>16</v>
      </c>
      <c r="F109" s="34">
        <v>33</v>
      </c>
      <c r="G109" s="35">
        <v>8.090947465964069</v>
      </c>
      <c r="H109" s="36">
        <f>+G109*F109</f>
        <v>267.00126637681427</v>
      </c>
    </row>
    <row r="110" spans="1:8" ht="31.5" customHeight="1">
      <c r="A110" s="19"/>
      <c r="B110" s="39"/>
      <c r="C110" s="54"/>
      <c r="D110" s="40" t="s">
        <v>68</v>
      </c>
      <c r="E110" s="33"/>
      <c r="F110" s="34"/>
      <c r="G110" s="35">
        <v>0</v>
      </c>
      <c r="H110" s="36">
        <f t="shared" ref="H110:H115" si="5">+G110*F110</f>
        <v>0</v>
      </c>
    </row>
    <row r="111" spans="1:8" ht="31.5" customHeight="1">
      <c r="A111" s="19"/>
      <c r="B111" s="39"/>
      <c r="C111" s="54"/>
      <c r="D111" s="40" t="s">
        <v>35</v>
      </c>
      <c r="E111" s="33"/>
      <c r="F111" s="41"/>
      <c r="G111" s="35">
        <v>0</v>
      </c>
      <c r="H111" s="36">
        <f t="shared" si="5"/>
        <v>0</v>
      </c>
    </row>
    <row r="112" spans="1:8" ht="31.5" customHeight="1">
      <c r="A112" s="19">
        <v>38</v>
      </c>
      <c r="B112" s="53" t="s">
        <v>131</v>
      </c>
      <c r="C112" s="37" t="s">
        <v>132</v>
      </c>
      <c r="D112" s="32" t="s">
        <v>133</v>
      </c>
      <c r="E112" s="33" t="s">
        <v>16</v>
      </c>
      <c r="F112" s="34">
        <v>40.32</v>
      </c>
      <c r="G112" s="35">
        <v>171.75244644863082</v>
      </c>
      <c r="H112" s="36">
        <f t="shared" si="5"/>
        <v>6925.0586408087947</v>
      </c>
    </row>
    <row r="113" spans="1:8" ht="31.5" customHeight="1">
      <c r="A113" s="19"/>
      <c r="B113" s="39"/>
      <c r="C113" s="37"/>
      <c r="D113" s="40" t="s">
        <v>134</v>
      </c>
      <c r="E113" s="33"/>
      <c r="F113" s="34"/>
      <c r="G113" s="35">
        <v>0</v>
      </c>
      <c r="H113" s="36">
        <f t="shared" si="5"/>
        <v>0</v>
      </c>
    </row>
    <row r="114" spans="1:8" ht="31.5" customHeight="1">
      <c r="A114" s="68"/>
      <c r="B114" s="69"/>
      <c r="C114" s="37"/>
      <c r="D114" s="66" t="s">
        <v>113</v>
      </c>
      <c r="E114" s="70"/>
      <c r="F114" s="71"/>
      <c r="G114" s="35">
        <v>0</v>
      </c>
      <c r="H114" s="36">
        <f t="shared" si="5"/>
        <v>0</v>
      </c>
    </row>
    <row r="115" spans="1:8" ht="31.5" customHeight="1">
      <c r="A115" s="19">
        <v>39</v>
      </c>
      <c r="B115" s="53" t="s">
        <v>135</v>
      </c>
      <c r="C115" s="37" t="s">
        <v>136</v>
      </c>
      <c r="D115" s="32" t="s">
        <v>137</v>
      </c>
      <c r="E115" s="33" t="s">
        <v>39</v>
      </c>
      <c r="F115" s="34">
        <v>635</v>
      </c>
      <c r="G115" s="35">
        <v>1.4385757390515279</v>
      </c>
      <c r="H115" s="36">
        <f t="shared" si="5"/>
        <v>913.49559429772023</v>
      </c>
    </row>
    <row r="116" spans="1:8" ht="31.5" customHeight="1">
      <c r="A116" s="19"/>
      <c r="B116" s="47"/>
      <c r="C116" s="186"/>
      <c r="D116" s="40" t="s">
        <v>86</v>
      </c>
      <c r="E116" s="48"/>
      <c r="F116" s="49"/>
      <c r="G116" s="50"/>
      <c r="H116" s="74"/>
    </row>
    <row r="117" spans="1:8" ht="31.5" customHeight="1">
      <c r="A117" s="19"/>
      <c r="B117" s="26"/>
      <c r="C117" s="42" t="s">
        <v>40</v>
      </c>
      <c r="D117" s="43" t="s">
        <v>41</v>
      </c>
      <c r="E117" s="33"/>
      <c r="F117" s="23"/>
      <c r="G117" s="50"/>
      <c r="H117" s="44">
        <f>SUM(H109:H116)</f>
        <v>8105.555501483329</v>
      </c>
    </row>
    <row r="118" spans="1:8" ht="31.5" customHeight="1">
      <c r="A118" s="19"/>
      <c r="B118" s="26"/>
      <c r="C118" s="188"/>
      <c r="D118" s="75" t="s">
        <v>138</v>
      </c>
      <c r="E118" s="33"/>
      <c r="F118" s="23"/>
      <c r="G118" s="50"/>
      <c r="H118" s="36"/>
    </row>
    <row r="119" spans="1:8" ht="31.5" customHeight="1">
      <c r="A119" s="76">
        <v>40</v>
      </c>
      <c r="B119" s="26" t="s">
        <v>139</v>
      </c>
      <c r="C119" s="37" t="s">
        <v>140</v>
      </c>
      <c r="D119" s="32" t="s">
        <v>141</v>
      </c>
      <c r="E119" s="29" t="s">
        <v>142</v>
      </c>
      <c r="F119" s="77">
        <v>26</v>
      </c>
      <c r="G119" s="35">
        <v>246.23758237202162</v>
      </c>
      <c r="H119" s="36">
        <f>+G119*F119</f>
        <v>6402.1771416725624</v>
      </c>
    </row>
    <row r="120" spans="1:8" ht="31.5" customHeight="1">
      <c r="A120" s="76"/>
      <c r="B120" s="26"/>
      <c r="C120" s="194"/>
      <c r="D120" s="78" t="s">
        <v>143</v>
      </c>
      <c r="E120" s="79"/>
      <c r="F120" s="80"/>
      <c r="G120" s="50"/>
      <c r="H120" s="74"/>
    </row>
    <row r="121" spans="1:8" ht="31.5" customHeight="1">
      <c r="A121" s="19"/>
      <c r="B121" s="81"/>
      <c r="C121" s="195"/>
      <c r="D121" s="66" t="s">
        <v>144</v>
      </c>
      <c r="E121" s="22"/>
      <c r="F121" s="23"/>
      <c r="G121" s="50"/>
      <c r="H121" s="36"/>
    </row>
    <row r="122" spans="1:8" ht="31.5" customHeight="1">
      <c r="A122" s="19"/>
      <c r="B122" s="26"/>
      <c r="C122" s="42" t="s">
        <v>40</v>
      </c>
      <c r="D122" s="43" t="s">
        <v>41</v>
      </c>
      <c r="E122" s="33"/>
      <c r="F122" s="23"/>
      <c r="G122" s="50"/>
      <c r="H122" s="44">
        <f>SUM(H119:H121)</f>
        <v>6402.1771416725624</v>
      </c>
    </row>
    <row r="123" spans="1:8" ht="31.5" customHeight="1">
      <c r="A123" s="19"/>
      <c r="B123" s="26"/>
      <c r="C123" s="82" t="s">
        <v>145</v>
      </c>
      <c r="D123" s="83" t="s">
        <v>146</v>
      </c>
      <c r="E123" s="33"/>
      <c r="F123" s="23"/>
      <c r="G123" s="50"/>
      <c r="H123" s="36"/>
    </row>
    <row r="124" spans="1:8" ht="31.5" customHeight="1">
      <c r="A124" s="19">
        <v>41</v>
      </c>
      <c r="B124" s="46" t="s">
        <v>147</v>
      </c>
      <c r="C124" s="37" t="s">
        <v>148</v>
      </c>
      <c r="D124" s="32" t="s">
        <v>149</v>
      </c>
      <c r="E124" s="22" t="s">
        <v>150</v>
      </c>
      <c r="F124" s="71">
        <v>5</v>
      </c>
      <c r="G124" s="35">
        <v>41.971055948421807</v>
      </c>
      <c r="H124" s="36">
        <f>+G124*F124</f>
        <v>209.85527974210902</v>
      </c>
    </row>
    <row r="125" spans="1:8" ht="31.5" customHeight="1">
      <c r="A125" s="68"/>
      <c r="B125" s="69"/>
      <c r="C125" s="37" t="s">
        <v>148</v>
      </c>
      <c r="D125" s="40" t="s">
        <v>112</v>
      </c>
      <c r="E125" s="70"/>
      <c r="F125" s="71"/>
      <c r="G125" s="35">
        <v>0</v>
      </c>
      <c r="H125" s="36">
        <f t="shared" ref="H125:H154" si="6">+G125*F125</f>
        <v>0</v>
      </c>
    </row>
    <row r="126" spans="1:8" ht="31.5" customHeight="1">
      <c r="A126" s="58"/>
      <c r="B126" s="73"/>
      <c r="C126" s="37" t="s">
        <v>148</v>
      </c>
      <c r="D126" s="40" t="s">
        <v>151</v>
      </c>
      <c r="E126" s="60"/>
      <c r="F126" s="61"/>
      <c r="G126" s="35">
        <v>0</v>
      </c>
      <c r="H126" s="36">
        <f t="shared" si="6"/>
        <v>0</v>
      </c>
    </row>
    <row r="127" spans="1:8" ht="31.5" customHeight="1">
      <c r="A127" s="58"/>
      <c r="B127" s="73"/>
      <c r="C127" s="37" t="s">
        <v>148</v>
      </c>
      <c r="D127" s="40" t="s">
        <v>152</v>
      </c>
      <c r="E127" s="60"/>
      <c r="F127" s="61"/>
      <c r="G127" s="35">
        <v>0</v>
      </c>
      <c r="H127" s="36">
        <f t="shared" si="6"/>
        <v>0</v>
      </c>
    </row>
    <row r="128" spans="1:8" ht="31.5" customHeight="1">
      <c r="A128" s="58"/>
      <c r="B128" s="73"/>
      <c r="C128" s="37" t="s">
        <v>148</v>
      </c>
      <c r="D128" s="40" t="s">
        <v>153</v>
      </c>
      <c r="E128" s="60"/>
      <c r="F128" s="61"/>
      <c r="G128" s="35">
        <v>0</v>
      </c>
      <c r="H128" s="36">
        <f t="shared" si="6"/>
        <v>0</v>
      </c>
    </row>
    <row r="129" spans="1:8" ht="31.5" customHeight="1">
      <c r="A129" s="19">
        <v>42</v>
      </c>
      <c r="B129" s="46" t="s">
        <v>154</v>
      </c>
      <c r="C129" s="37" t="s">
        <v>155</v>
      </c>
      <c r="D129" s="32" t="s">
        <v>156</v>
      </c>
      <c r="E129" s="22" t="s">
        <v>157</v>
      </c>
      <c r="F129" s="41">
        <v>0.28499999999999998</v>
      </c>
      <c r="G129" s="35">
        <v>706.13739746536032</v>
      </c>
      <c r="H129" s="36">
        <f t="shared" si="6"/>
        <v>201.24915827762769</v>
      </c>
    </row>
    <row r="130" spans="1:8" ht="31.5" customHeight="1">
      <c r="A130" s="68"/>
      <c r="B130" s="69"/>
      <c r="C130" s="190"/>
      <c r="D130" s="66" t="s">
        <v>158</v>
      </c>
      <c r="E130" s="70"/>
      <c r="F130" s="71"/>
      <c r="G130" s="35">
        <v>0</v>
      </c>
      <c r="H130" s="36">
        <f t="shared" si="6"/>
        <v>0</v>
      </c>
    </row>
    <row r="131" spans="1:8" ht="31.5" customHeight="1">
      <c r="A131" s="19">
        <v>43</v>
      </c>
      <c r="B131" s="46" t="s">
        <v>159</v>
      </c>
      <c r="C131" s="37" t="s">
        <v>160</v>
      </c>
      <c r="D131" s="32" t="s">
        <v>161</v>
      </c>
      <c r="E131" s="22" t="s">
        <v>157</v>
      </c>
      <c r="F131" s="41">
        <v>0.57199999999999995</v>
      </c>
      <c r="G131" s="35">
        <v>197.58712197388169</v>
      </c>
      <c r="H131" s="36">
        <f t="shared" si="6"/>
        <v>113.01983376906031</v>
      </c>
    </row>
    <row r="132" spans="1:8" ht="31.5" customHeight="1">
      <c r="A132" s="68"/>
      <c r="B132" s="69"/>
      <c r="C132" s="191"/>
      <c r="D132" s="66" t="s">
        <v>158</v>
      </c>
      <c r="E132" s="70"/>
      <c r="F132" s="41"/>
      <c r="G132" s="35">
        <v>0</v>
      </c>
      <c r="H132" s="36">
        <f t="shared" si="6"/>
        <v>0</v>
      </c>
    </row>
    <row r="133" spans="1:8" ht="31.5" customHeight="1">
      <c r="A133" s="19">
        <v>43</v>
      </c>
      <c r="B133" s="46" t="s">
        <v>159</v>
      </c>
      <c r="C133" s="37" t="s">
        <v>162</v>
      </c>
      <c r="D133" s="32" t="s">
        <v>163</v>
      </c>
      <c r="E133" s="22" t="s">
        <v>157</v>
      </c>
      <c r="F133" s="41">
        <v>0.43</v>
      </c>
      <c r="G133" s="35">
        <v>536.62063896820086</v>
      </c>
      <c r="H133" s="36">
        <f>+G133*F133</f>
        <v>230.74687475632638</v>
      </c>
    </row>
    <row r="134" spans="1:8" ht="31.5" customHeight="1">
      <c r="A134" s="19"/>
      <c r="B134" s="26"/>
      <c r="C134" s="42" t="s">
        <v>40</v>
      </c>
      <c r="D134" s="43" t="s">
        <v>41</v>
      </c>
      <c r="E134" s="33"/>
      <c r="F134" s="23"/>
      <c r="G134" s="35"/>
      <c r="H134" s="44">
        <f>SUM(H124:H133)</f>
        <v>754.87114654512334</v>
      </c>
    </row>
    <row r="135" spans="1:8" ht="31.5" customHeight="1">
      <c r="A135" s="19"/>
      <c r="B135" s="26"/>
      <c r="C135" s="84" t="s">
        <v>164</v>
      </c>
      <c r="D135" s="83" t="s">
        <v>165</v>
      </c>
      <c r="E135" s="33"/>
      <c r="F135" s="23"/>
      <c r="G135" s="35"/>
      <c r="H135" s="36"/>
    </row>
    <row r="136" spans="1:8" ht="31.5" customHeight="1">
      <c r="A136" s="19">
        <v>44</v>
      </c>
      <c r="B136" s="26" t="s">
        <v>21</v>
      </c>
      <c r="C136" s="37" t="s">
        <v>166</v>
      </c>
      <c r="D136" s="32" t="s">
        <v>513</v>
      </c>
      <c r="E136" s="33" t="s">
        <v>504</v>
      </c>
      <c r="F136" s="34">
        <v>13</v>
      </c>
      <c r="G136" s="35">
        <v>0.65662529997884145</v>
      </c>
      <c r="H136" s="36">
        <f t="shared" si="6"/>
        <v>8.5361288997249396</v>
      </c>
    </row>
    <row r="137" spans="1:8" ht="31.5" customHeight="1">
      <c r="A137" s="19">
        <v>45</v>
      </c>
      <c r="B137" s="38" t="s">
        <v>23</v>
      </c>
      <c r="C137" s="37" t="s">
        <v>24</v>
      </c>
      <c r="D137" s="32" t="s">
        <v>167</v>
      </c>
      <c r="E137" s="33" t="s">
        <v>26</v>
      </c>
      <c r="F137" s="41">
        <f>+F136*1.95</f>
        <v>25.349999999999998</v>
      </c>
      <c r="G137" s="35">
        <v>0.39730412674309507</v>
      </c>
      <c r="H137" s="36">
        <f t="shared" si="6"/>
        <v>10.071659612937459</v>
      </c>
    </row>
    <row r="138" spans="1:8" ht="31.5" customHeight="1">
      <c r="A138" s="19">
        <v>46</v>
      </c>
      <c r="B138" s="26" t="s">
        <v>27</v>
      </c>
      <c r="C138" s="37" t="s">
        <v>28</v>
      </c>
      <c r="D138" s="32" t="s">
        <v>514</v>
      </c>
      <c r="E138" s="33" t="s">
        <v>504</v>
      </c>
      <c r="F138" s="34">
        <v>47</v>
      </c>
      <c r="G138" s="35">
        <v>0.49144614663198755</v>
      </c>
      <c r="H138" s="36">
        <f t="shared" si="6"/>
        <v>23.097968891703413</v>
      </c>
    </row>
    <row r="139" spans="1:8" ht="31.5" customHeight="1">
      <c r="A139" s="19">
        <v>47</v>
      </c>
      <c r="B139" s="53" t="s">
        <v>76</v>
      </c>
      <c r="C139" s="37" t="s">
        <v>168</v>
      </c>
      <c r="D139" s="32" t="s">
        <v>67</v>
      </c>
      <c r="E139" s="33" t="s">
        <v>16</v>
      </c>
      <c r="F139" s="34">
        <v>1.19</v>
      </c>
      <c r="G139" s="35">
        <v>10.762954490521883</v>
      </c>
      <c r="H139" s="36">
        <f t="shared" si="6"/>
        <v>12.807915843721041</v>
      </c>
    </row>
    <row r="140" spans="1:8" ht="31.5" customHeight="1">
      <c r="A140" s="19"/>
      <c r="B140" s="39"/>
      <c r="C140" s="37"/>
      <c r="D140" s="40" t="s">
        <v>68</v>
      </c>
      <c r="E140" s="33"/>
      <c r="F140" s="34"/>
      <c r="G140" s="35">
        <v>0</v>
      </c>
      <c r="H140" s="36">
        <f t="shared" si="6"/>
        <v>0</v>
      </c>
    </row>
    <row r="141" spans="1:8" ht="31.5" customHeight="1">
      <c r="A141" s="19">
        <v>48</v>
      </c>
      <c r="B141" s="53" t="s">
        <v>169</v>
      </c>
      <c r="C141" s="37" t="s">
        <v>170</v>
      </c>
      <c r="D141" s="32" t="s">
        <v>171</v>
      </c>
      <c r="E141" s="33" t="s">
        <v>80</v>
      </c>
      <c r="F141" s="34">
        <v>38</v>
      </c>
      <c r="G141" s="35">
        <v>37.5273537020596</v>
      </c>
      <c r="H141" s="36">
        <f t="shared" si="6"/>
        <v>1426.0394406782648</v>
      </c>
    </row>
    <row r="142" spans="1:8" ht="31.5" customHeight="1">
      <c r="A142" s="19"/>
      <c r="B142" s="57" t="s">
        <v>81</v>
      </c>
      <c r="C142" s="179"/>
      <c r="D142" s="40" t="s">
        <v>172</v>
      </c>
      <c r="E142" s="33"/>
      <c r="F142" s="41"/>
      <c r="G142" s="35">
        <v>0</v>
      </c>
      <c r="H142" s="36">
        <f t="shared" si="6"/>
        <v>0</v>
      </c>
    </row>
    <row r="143" spans="1:8" ht="31.5" customHeight="1">
      <c r="A143" s="19">
        <v>49</v>
      </c>
      <c r="B143" s="53" t="s">
        <v>173</v>
      </c>
      <c r="C143" s="37" t="s">
        <v>174</v>
      </c>
      <c r="D143" s="67" t="s">
        <v>175</v>
      </c>
      <c r="E143" s="29" t="s">
        <v>176</v>
      </c>
      <c r="F143" s="34">
        <v>1.42</v>
      </c>
      <c r="G143" s="35">
        <v>0.4351803687343897</v>
      </c>
      <c r="H143" s="36">
        <f t="shared" si="6"/>
        <v>0.61795612360283336</v>
      </c>
    </row>
    <row r="144" spans="1:8" ht="31.5" customHeight="1">
      <c r="A144" s="62"/>
      <c r="B144" s="85"/>
      <c r="C144" s="37"/>
      <c r="D144" s="66" t="s">
        <v>177</v>
      </c>
      <c r="E144" s="22"/>
      <c r="F144" s="34"/>
      <c r="G144" s="35">
        <v>0</v>
      </c>
      <c r="H144" s="36">
        <f t="shared" si="6"/>
        <v>0</v>
      </c>
    </row>
    <row r="145" spans="1:8" ht="31.5" customHeight="1">
      <c r="A145" s="58">
        <v>50</v>
      </c>
      <c r="B145" s="59" t="s">
        <v>178</v>
      </c>
      <c r="C145" s="37" t="s">
        <v>179</v>
      </c>
      <c r="D145" s="32" t="s">
        <v>180</v>
      </c>
      <c r="E145" s="60" t="s">
        <v>90</v>
      </c>
      <c r="F145" s="86">
        <v>6.1</v>
      </c>
      <c r="G145" s="35">
        <v>140.70354654716499</v>
      </c>
      <c r="H145" s="36">
        <f t="shared" si="6"/>
        <v>858.29163393770637</v>
      </c>
    </row>
    <row r="146" spans="1:8" ht="31.5" customHeight="1">
      <c r="A146" s="62"/>
      <c r="B146" s="63"/>
      <c r="C146" s="37"/>
      <c r="D146" s="40" t="s">
        <v>181</v>
      </c>
      <c r="E146" s="22"/>
      <c r="F146" s="64"/>
      <c r="G146" s="35">
        <v>0</v>
      </c>
      <c r="H146" s="36">
        <f t="shared" si="6"/>
        <v>0</v>
      </c>
    </row>
    <row r="147" spans="1:8" ht="31.5" customHeight="1">
      <c r="A147" s="58"/>
      <c r="B147" s="73"/>
      <c r="C147" s="37"/>
      <c r="D147" s="40" t="s">
        <v>182</v>
      </c>
      <c r="E147" s="60"/>
      <c r="F147" s="61"/>
      <c r="G147" s="35">
        <v>0</v>
      </c>
      <c r="H147" s="36">
        <f t="shared" si="6"/>
        <v>0</v>
      </c>
    </row>
    <row r="148" spans="1:8" ht="31.5" customHeight="1">
      <c r="A148" s="19">
        <v>51</v>
      </c>
      <c r="B148" s="53" t="s">
        <v>83</v>
      </c>
      <c r="C148" s="37" t="s">
        <v>183</v>
      </c>
      <c r="D148" s="32" t="s">
        <v>184</v>
      </c>
      <c r="E148" s="33" t="s">
        <v>39</v>
      </c>
      <c r="F148" s="34">
        <v>49.8</v>
      </c>
      <c r="G148" s="35">
        <v>1.2909014138082955</v>
      </c>
      <c r="H148" s="36">
        <f t="shared" si="6"/>
        <v>64.286890407653118</v>
      </c>
    </row>
    <row r="149" spans="1:8" ht="31.5" customHeight="1">
      <c r="A149" s="19"/>
      <c r="B149" s="47"/>
      <c r="C149" s="186"/>
      <c r="D149" s="40" t="s">
        <v>185</v>
      </c>
      <c r="E149" s="48"/>
      <c r="F149" s="49"/>
      <c r="G149" s="35">
        <v>0</v>
      </c>
      <c r="H149" s="36">
        <f t="shared" si="6"/>
        <v>0</v>
      </c>
    </row>
    <row r="150" spans="1:8" ht="31.5" customHeight="1">
      <c r="A150" s="19">
        <v>52</v>
      </c>
      <c r="B150" s="53" t="s">
        <v>135</v>
      </c>
      <c r="C150" s="37" t="s">
        <v>186</v>
      </c>
      <c r="D150" s="32" t="s">
        <v>187</v>
      </c>
      <c r="E150" s="33" t="s">
        <v>39</v>
      </c>
      <c r="F150" s="34">
        <v>19.25</v>
      </c>
      <c r="G150" s="35">
        <v>1.4385757390515279</v>
      </c>
      <c r="H150" s="36">
        <f t="shared" si="6"/>
        <v>27.692582976741914</v>
      </c>
    </row>
    <row r="151" spans="1:8" ht="31.5" customHeight="1">
      <c r="A151" s="19"/>
      <c r="B151" s="47"/>
      <c r="C151" s="37"/>
      <c r="D151" s="40" t="s">
        <v>185</v>
      </c>
      <c r="E151" s="48"/>
      <c r="F151" s="49"/>
      <c r="G151" s="35">
        <v>0</v>
      </c>
      <c r="H151" s="36">
        <f t="shared" si="6"/>
        <v>0</v>
      </c>
    </row>
    <row r="152" spans="1:8" ht="31.5" customHeight="1">
      <c r="A152" s="19">
        <v>53</v>
      </c>
      <c r="B152" s="53" t="s">
        <v>188</v>
      </c>
      <c r="C152" s="37" t="s">
        <v>189</v>
      </c>
      <c r="D152" s="32" t="s">
        <v>190</v>
      </c>
      <c r="E152" s="29" t="s">
        <v>90</v>
      </c>
      <c r="F152" s="34">
        <v>5</v>
      </c>
      <c r="G152" s="35">
        <v>1.6914949056239821</v>
      </c>
      <c r="H152" s="36">
        <f t="shared" si="6"/>
        <v>8.45747452811991</v>
      </c>
    </row>
    <row r="153" spans="1:8" ht="31.5" customHeight="1">
      <c r="A153" s="19">
        <v>54</v>
      </c>
      <c r="B153" s="53" t="s">
        <v>191</v>
      </c>
      <c r="C153" s="37" t="s">
        <v>192</v>
      </c>
      <c r="D153" s="32" t="s">
        <v>193</v>
      </c>
      <c r="E153" s="29" t="s">
        <v>90</v>
      </c>
      <c r="F153" s="34">
        <v>42</v>
      </c>
      <c r="G153" s="35">
        <v>6.8844504157023617E-2</v>
      </c>
      <c r="H153" s="36">
        <f t="shared" si="6"/>
        <v>2.8914691745949921</v>
      </c>
    </row>
    <row r="154" spans="1:8" ht="31.5" customHeight="1">
      <c r="A154" s="19">
        <v>55</v>
      </c>
      <c r="B154" s="53" t="s">
        <v>194</v>
      </c>
      <c r="C154" s="37" t="s">
        <v>195</v>
      </c>
      <c r="D154" s="32" t="s">
        <v>196</v>
      </c>
      <c r="E154" s="33" t="s">
        <v>95</v>
      </c>
      <c r="F154" s="34">
        <v>38</v>
      </c>
      <c r="G154" s="35">
        <v>1.8953868277145514</v>
      </c>
      <c r="H154" s="36">
        <f t="shared" si="6"/>
        <v>72.024699453152948</v>
      </c>
    </row>
    <row r="155" spans="1:8" ht="31.5" customHeight="1">
      <c r="A155" s="19"/>
      <c r="B155" s="26"/>
      <c r="C155" s="42" t="s">
        <v>40</v>
      </c>
      <c r="D155" s="43" t="s">
        <v>41</v>
      </c>
      <c r="E155" s="33"/>
      <c r="F155" s="23"/>
      <c r="G155" s="50"/>
      <c r="H155" s="44">
        <f>SUM(H136:H154)</f>
        <v>2514.8158205279237</v>
      </c>
    </row>
    <row r="156" spans="1:8" ht="31.5" customHeight="1">
      <c r="A156" s="19"/>
      <c r="B156" s="26"/>
      <c r="C156" s="87" t="s">
        <v>197</v>
      </c>
      <c r="D156" s="28" t="s">
        <v>198</v>
      </c>
      <c r="E156" s="33"/>
      <c r="F156" s="23"/>
      <c r="G156" s="50"/>
      <c r="H156" s="88"/>
    </row>
    <row r="157" spans="1:8" ht="31.5" customHeight="1">
      <c r="A157" s="19">
        <v>56</v>
      </c>
      <c r="B157" s="53" t="s">
        <v>199</v>
      </c>
      <c r="C157" s="37" t="s">
        <v>200</v>
      </c>
      <c r="D157" s="32" t="s">
        <v>201</v>
      </c>
      <c r="E157" s="29" t="s">
        <v>202</v>
      </c>
      <c r="F157" s="71">
        <v>53</v>
      </c>
      <c r="G157" s="35">
        <v>1.8087984246034334</v>
      </c>
      <c r="H157" s="36">
        <f>+G157*F157</f>
        <v>95.866316503981977</v>
      </c>
    </row>
    <row r="158" spans="1:8" ht="31.5" customHeight="1">
      <c r="A158" s="19">
        <v>57</v>
      </c>
      <c r="B158" s="26" t="s">
        <v>17</v>
      </c>
      <c r="C158" s="37" t="s">
        <v>18</v>
      </c>
      <c r="D158" s="32" t="s">
        <v>203</v>
      </c>
      <c r="E158" s="33" t="s">
        <v>20</v>
      </c>
      <c r="F158" s="34">
        <f>11.93*1.8</f>
        <v>21.474</v>
      </c>
      <c r="G158" s="35">
        <v>0.60195548242846342</v>
      </c>
      <c r="H158" s="36">
        <f t="shared" ref="H158:H201" si="7">+G158*F158</f>
        <v>12.926392029668824</v>
      </c>
    </row>
    <row r="159" spans="1:8" ht="31.5" customHeight="1">
      <c r="A159" s="19">
        <v>58</v>
      </c>
      <c r="B159" s="53" t="s">
        <v>204</v>
      </c>
      <c r="C159" s="37" t="s">
        <v>205</v>
      </c>
      <c r="D159" s="32" t="s">
        <v>206</v>
      </c>
      <c r="E159" s="29" t="s">
        <v>90</v>
      </c>
      <c r="F159" s="34">
        <v>11.93</v>
      </c>
      <c r="G159" s="35">
        <v>0.32629650159236578</v>
      </c>
      <c r="H159" s="36">
        <f t="shared" si="7"/>
        <v>3.8927172639969236</v>
      </c>
    </row>
    <row r="160" spans="1:8" ht="31.5" customHeight="1">
      <c r="A160" s="19">
        <v>59</v>
      </c>
      <c r="B160" s="38" t="s">
        <v>23</v>
      </c>
      <c r="C160" s="37" t="s">
        <v>24</v>
      </c>
      <c r="D160" s="32" t="s">
        <v>25</v>
      </c>
      <c r="E160" s="33" t="s">
        <v>26</v>
      </c>
      <c r="F160" s="34">
        <f>+F158</f>
        <v>21.474</v>
      </c>
      <c r="G160" s="35">
        <v>0.39730412674309507</v>
      </c>
      <c r="H160" s="36">
        <f t="shared" si="7"/>
        <v>8.5317088176812241</v>
      </c>
    </row>
    <row r="161" spans="1:8" ht="31.5" customHeight="1">
      <c r="A161" s="19">
        <v>60</v>
      </c>
      <c r="B161" s="53" t="s">
        <v>207</v>
      </c>
      <c r="C161" s="37" t="s">
        <v>208</v>
      </c>
      <c r="D161" s="32" t="s">
        <v>209</v>
      </c>
      <c r="E161" s="33" t="s">
        <v>16</v>
      </c>
      <c r="F161" s="34">
        <v>1.32</v>
      </c>
      <c r="G161" s="35">
        <v>9.4687502033006883</v>
      </c>
      <c r="H161" s="36">
        <f t="shared" si="7"/>
        <v>12.498750268356909</v>
      </c>
    </row>
    <row r="162" spans="1:8" ht="31.5" customHeight="1">
      <c r="A162" s="19"/>
      <c r="B162" s="53"/>
      <c r="C162" s="175"/>
      <c r="D162" s="40" t="s">
        <v>210</v>
      </c>
      <c r="E162" s="33"/>
      <c r="F162" s="41"/>
      <c r="G162" s="35">
        <v>0</v>
      </c>
      <c r="H162" s="36">
        <f t="shared" si="7"/>
        <v>0</v>
      </c>
    </row>
    <row r="163" spans="1:8" ht="31.5" customHeight="1">
      <c r="A163" s="19">
        <v>61</v>
      </c>
      <c r="B163" s="53" t="s">
        <v>211</v>
      </c>
      <c r="C163" s="37" t="s">
        <v>212</v>
      </c>
      <c r="D163" s="32" t="s">
        <v>213</v>
      </c>
      <c r="E163" s="29" t="s">
        <v>90</v>
      </c>
      <c r="F163" s="34">
        <v>11.93</v>
      </c>
      <c r="G163" s="35">
        <v>54.8488474134491</v>
      </c>
      <c r="H163" s="36">
        <f t="shared" si="7"/>
        <v>654.34674964244778</v>
      </c>
    </row>
    <row r="164" spans="1:8" ht="31.5" customHeight="1">
      <c r="A164" s="19"/>
      <c r="B164" s="53"/>
      <c r="C164" s="176"/>
      <c r="D164" s="89" t="s">
        <v>214</v>
      </c>
      <c r="E164" s="29"/>
      <c r="F164" s="41"/>
      <c r="G164" s="35">
        <v>0</v>
      </c>
      <c r="H164" s="36">
        <f t="shared" si="7"/>
        <v>0</v>
      </c>
    </row>
    <row r="165" spans="1:8" ht="31.5" customHeight="1">
      <c r="A165" s="19">
        <v>62</v>
      </c>
      <c r="B165" s="53" t="s">
        <v>215</v>
      </c>
      <c r="C165" s="37" t="s">
        <v>216</v>
      </c>
      <c r="D165" s="32" t="s">
        <v>515</v>
      </c>
      <c r="E165" s="29" t="s">
        <v>217</v>
      </c>
      <c r="F165" s="55">
        <f>3.8065+0.0408+0.0292+0.0159</f>
        <v>3.8923999999999999</v>
      </c>
      <c r="G165" s="35">
        <v>802.2426952716902</v>
      </c>
      <c r="H165" s="36">
        <f t="shared" si="7"/>
        <v>3122.6494670755269</v>
      </c>
    </row>
    <row r="166" spans="1:8" ht="31.5" customHeight="1">
      <c r="A166" s="19"/>
      <c r="B166" s="53"/>
      <c r="C166" s="176"/>
      <c r="D166" s="89" t="s">
        <v>218</v>
      </c>
      <c r="E166" s="29"/>
      <c r="F166" s="41"/>
      <c r="G166" s="35">
        <v>0</v>
      </c>
      <c r="H166" s="36">
        <f t="shared" si="7"/>
        <v>0</v>
      </c>
    </row>
    <row r="167" spans="1:8" ht="31.5" customHeight="1">
      <c r="A167" s="19"/>
      <c r="B167" s="53"/>
      <c r="C167" s="176"/>
      <c r="D167" s="89" t="s">
        <v>219</v>
      </c>
      <c r="E167" s="29"/>
      <c r="F167" s="41"/>
      <c r="G167" s="35">
        <v>0</v>
      </c>
      <c r="H167" s="36">
        <f t="shared" si="7"/>
        <v>0</v>
      </c>
    </row>
    <row r="168" spans="1:8" ht="31.5" customHeight="1">
      <c r="A168" s="19"/>
      <c r="B168" s="53"/>
      <c r="C168" s="176"/>
      <c r="D168" s="89" t="s">
        <v>220</v>
      </c>
      <c r="E168" s="29"/>
      <c r="F168" s="41"/>
      <c r="G168" s="35">
        <v>0</v>
      </c>
      <c r="H168" s="36">
        <f t="shared" si="7"/>
        <v>0</v>
      </c>
    </row>
    <row r="169" spans="1:8" ht="31.5" customHeight="1">
      <c r="A169" s="19"/>
      <c r="B169" s="53"/>
      <c r="C169" s="176"/>
      <c r="D169" s="89" t="s">
        <v>221</v>
      </c>
      <c r="E169" s="29"/>
      <c r="F169" s="41"/>
      <c r="G169" s="35">
        <v>0</v>
      </c>
      <c r="H169" s="36">
        <f t="shared" si="7"/>
        <v>0</v>
      </c>
    </row>
    <row r="170" spans="1:8" ht="31.5" customHeight="1">
      <c r="A170" s="19"/>
      <c r="B170" s="53"/>
      <c r="C170" s="37" t="s">
        <v>222</v>
      </c>
      <c r="D170" s="89" t="s">
        <v>223</v>
      </c>
      <c r="E170" s="29"/>
      <c r="F170" s="41"/>
      <c r="G170" s="35">
        <v>0</v>
      </c>
      <c r="H170" s="36">
        <f t="shared" si="7"/>
        <v>0</v>
      </c>
    </row>
    <row r="171" spans="1:8" ht="31.5" customHeight="1">
      <c r="A171" s="19">
        <v>63</v>
      </c>
      <c r="B171" s="53" t="s">
        <v>224</v>
      </c>
      <c r="C171" s="37" t="s">
        <v>225</v>
      </c>
      <c r="D171" s="32" t="s">
        <v>226</v>
      </c>
      <c r="E171" s="29" t="s">
        <v>202</v>
      </c>
      <c r="F171" s="71">
        <v>65</v>
      </c>
      <c r="G171" s="35">
        <v>21.306520439277278</v>
      </c>
      <c r="H171" s="36">
        <f t="shared" si="7"/>
        <v>1384.9238285530232</v>
      </c>
    </row>
    <row r="172" spans="1:8" ht="31.5" customHeight="1">
      <c r="A172" s="19"/>
      <c r="B172" s="53"/>
      <c r="C172" s="176"/>
      <c r="D172" s="89" t="s">
        <v>227</v>
      </c>
      <c r="E172" s="29"/>
      <c r="F172" s="41"/>
      <c r="G172" s="35">
        <v>0</v>
      </c>
      <c r="H172" s="36">
        <f t="shared" si="7"/>
        <v>0</v>
      </c>
    </row>
    <row r="173" spans="1:8" ht="31.5" customHeight="1">
      <c r="A173" s="19"/>
      <c r="B173" s="53"/>
      <c r="C173" s="176"/>
      <c r="D173" s="89" t="s">
        <v>228</v>
      </c>
      <c r="E173" s="29"/>
      <c r="F173" s="41"/>
      <c r="G173" s="35">
        <v>0</v>
      </c>
      <c r="H173" s="36">
        <f t="shared" si="7"/>
        <v>0</v>
      </c>
    </row>
    <row r="174" spans="1:8" ht="31.5" customHeight="1">
      <c r="A174" s="19">
        <v>64</v>
      </c>
      <c r="B174" s="53" t="s">
        <v>229</v>
      </c>
      <c r="C174" s="37" t="s">
        <v>230</v>
      </c>
      <c r="D174" s="32" t="s">
        <v>516</v>
      </c>
      <c r="E174" s="29" t="s">
        <v>95</v>
      </c>
      <c r="F174" s="71">
        <v>1220</v>
      </c>
      <c r="G174" s="35">
        <v>5.6585495009872897</v>
      </c>
      <c r="H174" s="36">
        <f t="shared" si="7"/>
        <v>6903.4303912044934</v>
      </c>
    </row>
    <row r="175" spans="1:8" ht="31.5" customHeight="1">
      <c r="A175" s="19"/>
      <c r="B175" s="53"/>
      <c r="C175" s="176"/>
      <c r="D175" s="89" t="s">
        <v>517</v>
      </c>
      <c r="E175" s="29"/>
      <c r="F175" s="41"/>
      <c r="G175" s="35">
        <v>0</v>
      </c>
      <c r="H175" s="36">
        <f t="shared" si="7"/>
        <v>0</v>
      </c>
    </row>
    <row r="176" spans="1:8" ht="31.5" customHeight="1">
      <c r="A176" s="19"/>
      <c r="B176" s="53"/>
      <c r="C176" s="176"/>
      <c r="D176" s="89" t="s">
        <v>231</v>
      </c>
      <c r="E176" s="29"/>
      <c r="F176" s="41"/>
      <c r="G176" s="35">
        <v>0</v>
      </c>
      <c r="H176" s="36">
        <f t="shared" si="7"/>
        <v>0</v>
      </c>
    </row>
    <row r="177" spans="1:8" ht="31.5" customHeight="1">
      <c r="A177" s="19"/>
      <c r="B177" s="53"/>
      <c r="C177" s="176"/>
      <c r="D177" s="89" t="s">
        <v>232</v>
      </c>
      <c r="E177" s="29"/>
      <c r="F177" s="41"/>
      <c r="G177" s="35">
        <v>0</v>
      </c>
      <c r="H177" s="36">
        <f t="shared" si="7"/>
        <v>0</v>
      </c>
    </row>
    <row r="178" spans="1:8" ht="31.5" customHeight="1">
      <c r="A178" s="19">
        <v>65</v>
      </c>
      <c r="B178" s="53" t="s">
        <v>229</v>
      </c>
      <c r="C178" s="37" t="s">
        <v>233</v>
      </c>
      <c r="D178" s="32" t="s">
        <v>518</v>
      </c>
      <c r="E178" s="29" t="s">
        <v>95</v>
      </c>
      <c r="F178" s="71">
        <v>510</v>
      </c>
      <c r="G178" s="35">
        <v>2.918665502896165</v>
      </c>
      <c r="H178" s="36">
        <f t="shared" si="7"/>
        <v>1488.5194064770442</v>
      </c>
    </row>
    <row r="179" spans="1:8" ht="31.5" customHeight="1">
      <c r="A179" s="19"/>
      <c r="B179" s="53"/>
      <c r="C179" s="176"/>
      <c r="D179" s="89" t="s">
        <v>519</v>
      </c>
      <c r="E179" s="29"/>
      <c r="F179" s="41"/>
      <c r="G179" s="35">
        <v>0</v>
      </c>
      <c r="H179" s="36">
        <f t="shared" si="7"/>
        <v>0</v>
      </c>
    </row>
    <row r="180" spans="1:8" ht="31.5" customHeight="1">
      <c r="A180" s="19"/>
      <c r="B180" s="53"/>
      <c r="C180" s="176"/>
      <c r="D180" s="89" t="s">
        <v>231</v>
      </c>
      <c r="E180" s="29"/>
      <c r="F180" s="41"/>
      <c r="G180" s="35">
        <v>0</v>
      </c>
      <c r="H180" s="36">
        <f t="shared" si="7"/>
        <v>0</v>
      </c>
    </row>
    <row r="181" spans="1:8" ht="31.5" customHeight="1">
      <c r="A181" s="19"/>
      <c r="B181" s="53"/>
      <c r="C181" s="176"/>
      <c r="D181" s="89" t="s">
        <v>232</v>
      </c>
      <c r="E181" s="29"/>
      <c r="F181" s="41"/>
      <c r="G181" s="35">
        <v>0</v>
      </c>
      <c r="H181" s="36">
        <f t="shared" si="7"/>
        <v>0</v>
      </c>
    </row>
    <row r="182" spans="1:8" ht="31.5" customHeight="1">
      <c r="A182" s="19">
        <v>66</v>
      </c>
      <c r="B182" s="53" t="s">
        <v>234</v>
      </c>
      <c r="C182" s="37" t="s">
        <v>235</v>
      </c>
      <c r="D182" s="32" t="s">
        <v>520</v>
      </c>
      <c r="E182" s="29" t="s">
        <v>95</v>
      </c>
      <c r="F182" s="71">
        <v>130</v>
      </c>
      <c r="G182" s="35">
        <v>0.4084881822883355</v>
      </c>
      <c r="H182" s="36">
        <f t="shared" si="7"/>
        <v>53.103463697483612</v>
      </c>
    </row>
    <row r="183" spans="1:8" ht="31.5" customHeight="1">
      <c r="A183" s="19"/>
      <c r="B183" s="57"/>
      <c r="C183" s="177"/>
      <c r="D183" s="89" t="s">
        <v>521</v>
      </c>
      <c r="E183" s="29"/>
      <c r="F183" s="41"/>
      <c r="G183" s="35">
        <v>0</v>
      </c>
      <c r="H183" s="36">
        <f t="shared" si="7"/>
        <v>0</v>
      </c>
    </row>
    <row r="184" spans="1:8" ht="31.5" customHeight="1">
      <c r="A184" s="19">
        <v>67</v>
      </c>
      <c r="B184" s="53" t="s">
        <v>236</v>
      </c>
      <c r="C184" s="37" t="s">
        <v>237</v>
      </c>
      <c r="D184" s="32" t="s">
        <v>238</v>
      </c>
      <c r="E184" s="29" t="s">
        <v>202</v>
      </c>
      <c r="F184" s="71">
        <v>65</v>
      </c>
      <c r="G184" s="35">
        <v>68.366871492719113</v>
      </c>
      <c r="H184" s="36">
        <f t="shared" si="7"/>
        <v>4443.8466470267422</v>
      </c>
    </row>
    <row r="185" spans="1:8" ht="31.5" customHeight="1">
      <c r="A185" s="19"/>
      <c r="B185" s="53"/>
      <c r="C185" s="176"/>
      <c r="D185" s="90" t="s">
        <v>239</v>
      </c>
      <c r="E185" s="29"/>
      <c r="F185" s="41"/>
      <c r="G185" s="35">
        <v>0</v>
      </c>
      <c r="H185" s="36">
        <f t="shared" si="7"/>
        <v>0</v>
      </c>
    </row>
    <row r="186" spans="1:8" ht="31.5" customHeight="1">
      <c r="A186" s="19">
        <v>68</v>
      </c>
      <c r="B186" s="53" t="s">
        <v>240</v>
      </c>
      <c r="C186" s="37" t="s">
        <v>241</v>
      </c>
      <c r="D186" s="32" t="s">
        <v>242</v>
      </c>
      <c r="E186" s="29" t="s">
        <v>176</v>
      </c>
      <c r="F186" s="23">
        <v>21.2</v>
      </c>
      <c r="G186" s="35">
        <v>1.5431927969304602</v>
      </c>
      <c r="H186" s="36">
        <f t="shared" si="7"/>
        <v>32.715687294925758</v>
      </c>
    </row>
    <row r="187" spans="1:8" ht="31.5" customHeight="1">
      <c r="A187" s="19"/>
      <c r="B187" s="53"/>
      <c r="C187" s="176"/>
      <c r="D187" s="90" t="s">
        <v>243</v>
      </c>
      <c r="E187" s="29"/>
      <c r="F187" s="41"/>
      <c r="G187" s="35">
        <v>0</v>
      </c>
      <c r="H187" s="36">
        <f t="shared" si="7"/>
        <v>0</v>
      </c>
    </row>
    <row r="188" spans="1:8" ht="31.5" customHeight="1">
      <c r="A188" s="19">
        <v>69</v>
      </c>
      <c r="B188" s="63" t="s">
        <v>244</v>
      </c>
      <c r="C188" s="37" t="s">
        <v>245</v>
      </c>
      <c r="D188" s="32" t="s">
        <v>246</v>
      </c>
      <c r="E188" s="29" t="s">
        <v>247</v>
      </c>
      <c r="F188" s="34">
        <v>238.1</v>
      </c>
      <c r="G188" s="35">
        <v>1.7008428014265087</v>
      </c>
      <c r="H188" s="36">
        <f t="shared" si="7"/>
        <v>404.97067101965172</v>
      </c>
    </row>
    <row r="189" spans="1:8" ht="31.5" customHeight="1">
      <c r="A189" s="19"/>
      <c r="B189" s="63"/>
      <c r="C189" s="178"/>
      <c r="D189" s="66" t="s">
        <v>248</v>
      </c>
      <c r="E189" s="91"/>
      <c r="F189" s="23"/>
      <c r="G189" s="35">
        <v>0</v>
      </c>
      <c r="H189" s="36">
        <f t="shared" si="7"/>
        <v>0</v>
      </c>
    </row>
    <row r="190" spans="1:8" ht="31.5" customHeight="1">
      <c r="A190" s="19"/>
      <c r="B190" s="57"/>
      <c r="C190" s="179"/>
      <c r="D190" s="66" t="s">
        <v>249</v>
      </c>
      <c r="E190" s="91"/>
      <c r="F190" s="23"/>
      <c r="G190" s="35">
        <v>0</v>
      </c>
      <c r="H190" s="36">
        <f t="shared" si="7"/>
        <v>0</v>
      </c>
    </row>
    <row r="191" spans="1:8" ht="31.5" customHeight="1">
      <c r="A191" s="19">
        <v>70</v>
      </c>
      <c r="B191" s="53" t="s">
        <v>250</v>
      </c>
      <c r="C191" s="37" t="s">
        <v>251</v>
      </c>
      <c r="D191" s="32" t="s">
        <v>252</v>
      </c>
      <c r="E191" s="29" t="s">
        <v>253</v>
      </c>
      <c r="F191" s="92">
        <v>18</v>
      </c>
      <c r="G191" s="35">
        <v>1.3055666528585186</v>
      </c>
      <c r="H191" s="36">
        <f t="shared" si="7"/>
        <v>23.500199751453334</v>
      </c>
    </row>
    <row r="192" spans="1:8" ht="31.5" customHeight="1">
      <c r="A192" s="19"/>
      <c r="B192" s="93"/>
      <c r="C192" s="37"/>
      <c r="D192" s="40" t="s">
        <v>254</v>
      </c>
      <c r="E192" s="29"/>
      <c r="F192" s="92"/>
      <c r="G192" s="35">
        <v>0</v>
      </c>
      <c r="H192" s="36">
        <f t="shared" si="7"/>
        <v>0</v>
      </c>
    </row>
    <row r="193" spans="1:8" ht="31.5" customHeight="1">
      <c r="A193" s="19">
        <v>71</v>
      </c>
      <c r="B193" s="53" t="s">
        <v>255</v>
      </c>
      <c r="C193" s="37" t="s">
        <v>256</v>
      </c>
      <c r="D193" s="32" t="s">
        <v>257</v>
      </c>
      <c r="E193" s="29" t="s">
        <v>258</v>
      </c>
      <c r="F193" s="92">
        <v>18</v>
      </c>
      <c r="G193" s="35">
        <v>5.6654863920913936</v>
      </c>
      <c r="H193" s="36">
        <f t="shared" si="7"/>
        <v>101.97875505764509</v>
      </c>
    </row>
    <row r="194" spans="1:8" ht="31.5" customHeight="1">
      <c r="A194" s="19"/>
      <c r="B194" s="53"/>
      <c r="C194" s="176"/>
      <c r="D194" s="89" t="s">
        <v>259</v>
      </c>
      <c r="E194" s="29"/>
      <c r="F194" s="41"/>
      <c r="G194" s="35">
        <v>0</v>
      </c>
      <c r="H194" s="36">
        <f t="shared" si="7"/>
        <v>0</v>
      </c>
    </row>
    <row r="195" spans="1:8" ht="31.5" customHeight="1">
      <c r="A195" s="94">
        <v>72</v>
      </c>
      <c r="B195" s="95" t="s">
        <v>260</v>
      </c>
      <c r="C195" s="37" t="s">
        <v>261</v>
      </c>
      <c r="D195" s="96" t="s">
        <v>262</v>
      </c>
      <c r="E195" s="97" t="s">
        <v>263</v>
      </c>
      <c r="F195" s="98">
        <v>1</v>
      </c>
      <c r="G195" s="35">
        <v>33.0493342950044</v>
      </c>
      <c r="H195" s="36">
        <f t="shared" si="7"/>
        <v>33.0493342950044</v>
      </c>
    </row>
    <row r="196" spans="1:8" ht="31.5" customHeight="1">
      <c r="A196" s="19"/>
      <c r="B196" s="53"/>
      <c r="C196" s="37"/>
      <c r="D196" s="89" t="s">
        <v>262</v>
      </c>
      <c r="E196" s="29"/>
      <c r="F196" s="41"/>
      <c r="G196" s="35">
        <v>0</v>
      </c>
      <c r="H196" s="36">
        <f t="shared" si="7"/>
        <v>0</v>
      </c>
    </row>
    <row r="197" spans="1:8" ht="31.5" customHeight="1">
      <c r="A197" s="99" t="s">
        <v>264</v>
      </c>
      <c r="B197" s="26" t="s">
        <v>265</v>
      </c>
      <c r="C197" s="37" t="s">
        <v>266</v>
      </c>
      <c r="D197" s="100" t="s">
        <v>267</v>
      </c>
      <c r="E197" s="97" t="s">
        <v>142</v>
      </c>
      <c r="F197" s="98">
        <v>1</v>
      </c>
      <c r="G197" s="35">
        <v>62.274596806851314</v>
      </c>
      <c r="H197" s="36">
        <f t="shared" si="7"/>
        <v>62.274596806851314</v>
      </c>
    </row>
    <row r="198" spans="1:8" ht="31.5" customHeight="1">
      <c r="A198" s="76"/>
      <c r="B198" s="26"/>
      <c r="C198" s="37"/>
      <c r="D198" s="89" t="s">
        <v>267</v>
      </c>
      <c r="E198" s="97"/>
      <c r="F198" s="98"/>
      <c r="G198" s="35">
        <v>0</v>
      </c>
      <c r="H198" s="36">
        <f t="shared" si="7"/>
        <v>0</v>
      </c>
    </row>
    <row r="199" spans="1:8" ht="31.5" customHeight="1">
      <c r="A199" s="76">
        <v>74</v>
      </c>
      <c r="B199" s="26" t="s">
        <v>268</v>
      </c>
      <c r="C199" s="37" t="s">
        <v>269</v>
      </c>
      <c r="D199" s="101" t="s">
        <v>270</v>
      </c>
      <c r="E199" s="97" t="s">
        <v>142</v>
      </c>
      <c r="F199" s="98">
        <v>1</v>
      </c>
      <c r="G199" s="35">
        <v>7.627235709460626</v>
      </c>
      <c r="H199" s="36">
        <f t="shared" si="7"/>
        <v>7.627235709460626</v>
      </c>
    </row>
    <row r="200" spans="1:8" ht="31.5" customHeight="1">
      <c r="A200" s="76"/>
      <c r="B200" s="26"/>
      <c r="C200" s="37"/>
      <c r="D200" s="102" t="s">
        <v>271</v>
      </c>
      <c r="E200" s="97"/>
      <c r="F200" s="98"/>
      <c r="G200" s="35">
        <v>0</v>
      </c>
      <c r="H200" s="36">
        <f t="shared" si="7"/>
        <v>0</v>
      </c>
    </row>
    <row r="201" spans="1:8" ht="31.5" customHeight="1">
      <c r="A201" s="76">
        <v>75</v>
      </c>
      <c r="B201" s="26" t="s">
        <v>268</v>
      </c>
      <c r="C201" s="37" t="s">
        <v>272</v>
      </c>
      <c r="D201" s="101" t="s">
        <v>273</v>
      </c>
      <c r="E201" s="97" t="s">
        <v>142</v>
      </c>
      <c r="F201" s="98">
        <v>1</v>
      </c>
      <c r="G201" s="35">
        <v>2.7353145431910675</v>
      </c>
      <c r="H201" s="36">
        <f t="shared" si="7"/>
        <v>2.7353145431910675</v>
      </c>
    </row>
    <row r="202" spans="1:8" ht="31.5" customHeight="1">
      <c r="A202" s="76"/>
      <c r="B202" s="26"/>
      <c r="C202" s="188"/>
      <c r="D202" s="102" t="s">
        <v>274</v>
      </c>
      <c r="E202" s="97"/>
      <c r="F202" s="98"/>
      <c r="G202" s="50"/>
      <c r="H202" s="88"/>
    </row>
    <row r="203" spans="1:8" ht="31.5" customHeight="1">
      <c r="A203" s="19"/>
      <c r="B203" s="26"/>
      <c r="C203" s="42" t="s">
        <v>40</v>
      </c>
      <c r="D203" s="43" t="s">
        <v>41</v>
      </c>
      <c r="E203" s="33"/>
      <c r="F203" s="23"/>
      <c r="G203" s="50"/>
      <c r="H203" s="88">
        <f>SUM(H157:H202)</f>
        <v>18853.387633038627</v>
      </c>
    </row>
    <row r="204" spans="1:8" ht="31.5" customHeight="1">
      <c r="A204" s="19"/>
      <c r="B204" s="26"/>
      <c r="C204" s="87" t="s">
        <v>275</v>
      </c>
      <c r="D204" s="28" t="s">
        <v>276</v>
      </c>
      <c r="E204" s="33"/>
      <c r="F204" s="23"/>
      <c r="G204" s="50"/>
      <c r="H204" s="45"/>
    </row>
    <row r="205" spans="1:8" ht="31.5" customHeight="1">
      <c r="A205" s="19">
        <v>76</v>
      </c>
      <c r="B205" s="26" t="s">
        <v>14</v>
      </c>
      <c r="C205" s="37" t="s">
        <v>277</v>
      </c>
      <c r="D205" s="103" t="s">
        <v>522</v>
      </c>
      <c r="E205" s="33" t="s">
        <v>504</v>
      </c>
      <c r="F205" s="34">
        <v>30</v>
      </c>
      <c r="G205" s="35">
        <v>3.3107551533565482</v>
      </c>
      <c r="H205" s="36">
        <f>+G205*F205</f>
        <v>99.322654600696453</v>
      </c>
    </row>
    <row r="206" spans="1:8" ht="31.5" customHeight="1">
      <c r="A206" s="19">
        <v>77</v>
      </c>
      <c r="B206" s="26" t="s">
        <v>75</v>
      </c>
      <c r="C206" s="37" t="s">
        <v>278</v>
      </c>
      <c r="D206" s="103" t="s">
        <v>19</v>
      </c>
      <c r="E206" s="33" t="s">
        <v>20</v>
      </c>
      <c r="F206" s="34">
        <f>+F205*1.95</f>
        <v>58.5</v>
      </c>
      <c r="G206" s="35">
        <v>0.60195548242846342</v>
      </c>
      <c r="H206" s="36">
        <f t="shared" ref="H206:H248" si="8">+G206*F206</f>
        <v>35.214395722065113</v>
      </c>
    </row>
    <row r="207" spans="1:8" ht="31.5" customHeight="1">
      <c r="A207" s="19">
        <v>78</v>
      </c>
      <c r="B207" s="26" t="s">
        <v>21</v>
      </c>
      <c r="C207" s="37" t="s">
        <v>279</v>
      </c>
      <c r="D207" s="103" t="s">
        <v>523</v>
      </c>
      <c r="E207" s="33" t="s">
        <v>504</v>
      </c>
      <c r="F207" s="34">
        <v>250</v>
      </c>
      <c r="G207" s="35">
        <v>0.65662529997884145</v>
      </c>
      <c r="H207" s="36">
        <f t="shared" si="8"/>
        <v>164.15632499471036</v>
      </c>
    </row>
    <row r="208" spans="1:8" ht="31.5" customHeight="1">
      <c r="A208" s="19">
        <v>79</v>
      </c>
      <c r="B208" s="26" t="s">
        <v>280</v>
      </c>
      <c r="C208" s="37" t="s">
        <v>281</v>
      </c>
      <c r="D208" s="103" t="s">
        <v>524</v>
      </c>
      <c r="E208" s="33" t="s">
        <v>504</v>
      </c>
      <c r="F208" s="34">
        <v>83</v>
      </c>
      <c r="G208" s="35">
        <v>0.83869693973365189</v>
      </c>
      <c r="H208" s="36">
        <f t="shared" si="8"/>
        <v>69.611845997893113</v>
      </c>
    </row>
    <row r="209" spans="1:8" ht="31.5" customHeight="1">
      <c r="A209" s="19">
        <v>80</v>
      </c>
      <c r="B209" s="38" t="s">
        <v>23</v>
      </c>
      <c r="C209" s="37" t="s">
        <v>282</v>
      </c>
      <c r="D209" s="103" t="s">
        <v>283</v>
      </c>
      <c r="E209" s="33" t="s">
        <v>26</v>
      </c>
      <c r="F209" s="34">
        <f>+F206+F207*1.95+F208*1.95</f>
        <v>707.85</v>
      </c>
      <c r="G209" s="35">
        <v>1.0594776713149201</v>
      </c>
      <c r="H209" s="36">
        <f t="shared" si="8"/>
        <v>749.95126964026622</v>
      </c>
    </row>
    <row r="210" spans="1:8" ht="31.5" customHeight="1">
      <c r="A210" s="104">
        <v>81</v>
      </c>
      <c r="B210" s="105" t="s">
        <v>284</v>
      </c>
      <c r="C210" s="37" t="s">
        <v>285</v>
      </c>
      <c r="D210" s="106" t="s">
        <v>286</v>
      </c>
      <c r="E210" s="107" t="s">
        <v>287</v>
      </c>
      <c r="F210" s="108">
        <v>1.6</v>
      </c>
      <c r="G210" s="35">
        <v>21.519908496817568</v>
      </c>
      <c r="H210" s="36">
        <f t="shared" si="8"/>
        <v>34.431853594908112</v>
      </c>
    </row>
    <row r="211" spans="1:8" ht="31.5" customHeight="1">
      <c r="A211" s="104">
        <v>82</v>
      </c>
      <c r="B211" s="26" t="s">
        <v>288</v>
      </c>
      <c r="C211" s="37" t="s">
        <v>168</v>
      </c>
      <c r="D211" s="106" t="s">
        <v>289</v>
      </c>
      <c r="E211" s="107" t="s">
        <v>525</v>
      </c>
      <c r="F211" s="108">
        <v>0.8</v>
      </c>
      <c r="G211" s="35">
        <v>10.45639359333618</v>
      </c>
      <c r="H211" s="36">
        <f t="shared" si="8"/>
        <v>8.3651148746689454</v>
      </c>
    </row>
    <row r="212" spans="1:8" ht="31.5" customHeight="1">
      <c r="A212" s="104"/>
      <c r="B212" s="26"/>
      <c r="C212" s="37"/>
      <c r="D212" s="109" t="s">
        <v>68</v>
      </c>
      <c r="E212" s="109"/>
      <c r="F212" s="80"/>
      <c r="G212" s="35">
        <v>0</v>
      </c>
      <c r="H212" s="36">
        <f t="shared" si="8"/>
        <v>0</v>
      </c>
    </row>
    <row r="213" spans="1:8" ht="31.5" customHeight="1">
      <c r="A213" s="110">
        <v>83</v>
      </c>
      <c r="B213" s="105" t="s">
        <v>290</v>
      </c>
      <c r="C213" s="37" t="s">
        <v>291</v>
      </c>
      <c r="D213" s="111" t="s">
        <v>292</v>
      </c>
      <c r="E213" s="112" t="s">
        <v>293</v>
      </c>
      <c r="F213" s="113">
        <v>0.33</v>
      </c>
      <c r="G213" s="35">
        <v>7208.0040607140554</v>
      </c>
      <c r="H213" s="36">
        <f t="shared" si="8"/>
        <v>2378.6413400356382</v>
      </c>
    </row>
    <row r="214" spans="1:8" ht="31.5" customHeight="1">
      <c r="A214" s="104"/>
      <c r="B214" s="26"/>
      <c r="C214" s="37"/>
      <c r="D214" s="109" t="s">
        <v>294</v>
      </c>
      <c r="E214" s="109"/>
      <c r="F214" s="80"/>
      <c r="G214" s="35">
        <v>0</v>
      </c>
      <c r="H214" s="36">
        <f t="shared" si="8"/>
        <v>0</v>
      </c>
    </row>
    <row r="215" spans="1:8" ht="31.5" customHeight="1">
      <c r="A215" s="110">
        <v>84</v>
      </c>
      <c r="B215" s="105" t="s">
        <v>295</v>
      </c>
      <c r="C215" s="37" t="s">
        <v>296</v>
      </c>
      <c r="D215" s="111" t="s">
        <v>297</v>
      </c>
      <c r="E215" s="112" t="s">
        <v>16</v>
      </c>
      <c r="F215" s="114">
        <v>24</v>
      </c>
      <c r="G215" s="35">
        <v>9.4687502033006883</v>
      </c>
      <c r="H215" s="36">
        <f t="shared" si="8"/>
        <v>227.25000487921653</v>
      </c>
    </row>
    <row r="216" spans="1:8" ht="31.5" customHeight="1">
      <c r="A216" s="104"/>
      <c r="B216" s="26"/>
      <c r="C216" s="37"/>
      <c r="D216" s="109" t="s">
        <v>294</v>
      </c>
      <c r="E216" s="109"/>
      <c r="F216" s="80"/>
      <c r="G216" s="35">
        <v>0</v>
      </c>
      <c r="H216" s="36">
        <f t="shared" si="8"/>
        <v>0</v>
      </c>
    </row>
    <row r="217" spans="1:8" ht="31.5" customHeight="1">
      <c r="A217" s="19">
        <v>85</v>
      </c>
      <c r="B217" s="53" t="s">
        <v>298</v>
      </c>
      <c r="C217" s="37" t="s">
        <v>299</v>
      </c>
      <c r="D217" s="103" t="s">
        <v>300</v>
      </c>
      <c r="E217" s="33" t="s">
        <v>80</v>
      </c>
      <c r="F217" s="34">
        <v>200</v>
      </c>
      <c r="G217" s="35">
        <v>14.343046391687366</v>
      </c>
      <c r="H217" s="36">
        <f t="shared" si="8"/>
        <v>2868.6092783374734</v>
      </c>
    </row>
    <row r="218" spans="1:8" ht="31.5" customHeight="1">
      <c r="A218" s="19"/>
      <c r="B218" s="57"/>
      <c r="C218" s="37"/>
      <c r="D218" s="40" t="s">
        <v>301</v>
      </c>
      <c r="E218" s="33"/>
      <c r="F218" s="41"/>
      <c r="G218" s="35">
        <v>0</v>
      </c>
      <c r="H218" s="36">
        <f t="shared" si="8"/>
        <v>0</v>
      </c>
    </row>
    <row r="219" spans="1:8" ht="31.5" customHeight="1">
      <c r="A219" s="110">
        <v>86</v>
      </c>
      <c r="B219" s="105" t="s">
        <v>302</v>
      </c>
      <c r="C219" s="37" t="s">
        <v>303</v>
      </c>
      <c r="D219" s="115" t="s">
        <v>304</v>
      </c>
      <c r="E219" s="116" t="s">
        <v>157</v>
      </c>
      <c r="F219" s="117">
        <v>0.2</v>
      </c>
      <c r="G219" s="35">
        <v>115.80218900590442</v>
      </c>
      <c r="H219" s="36">
        <f t="shared" si="8"/>
        <v>23.160437801180887</v>
      </c>
    </row>
    <row r="220" spans="1:8" ht="31.5" customHeight="1">
      <c r="A220" s="110"/>
      <c r="B220" s="63"/>
      <c r="C220" s="37"/>
      <c r="D220" s="109" t="s">
        <v>305</v>
      </c>
      <c r="E220" s="109"/>
      <c r="F220" s="108"/>
      <c r="G220" s="35">
        <v>0</v>
      </c>
      <c r="H220" s="36">
        <f t="shared" si="8"/>
        <v>0</v>
      </c>
    </row>
    <row r="221" spans="1:8" ht="31.5" customHeight="1">
      <c r="A221" s="110">
        <v>87</v>
      </c>
      <c r="B221" s="105" t="s">
        <v>306</v>
      </c>
      <c r="C221" s="37" t="s">
        <v>307</v>
      </c>
      <c r="D221" s="115" t="s">
        <v>308</v>
      </c>
      <c r="E221" s="116" t="s">
        <v>157</v>
      </c>
      <c r="F221" s="117">
        <v>0.2</v>
      </c>
      <c r="G221" s="35">
        <v>46.399923636668788</v>
      </c>
      <c r="H221" s="36">
        <f t="shared" si="8"/>
        <v>9.2799847273337583</v>
      </c>
    </row>
    <row r="222" spans="1:8" ht="31.5" customHeight="1">
      <c r="A222" s="110"/>
      <c r="B222" s="63"/>
      <c r="C222" s="37"/>
      <c r="D222" s="109" t="s">
        <v>305</v>
      </c>
      <c r="E222" s="109"/>
      <c r="F222" s="108"/>
      <c r="G222" s="35">
        <v>0</v>
      </c>
      <c r="H222" s="36">
        <f t="shared" si="8"/>
        <v>0</v>
      </c>
    </row>
    <row r="223" spans="1:8" ht="31.5" customHeight="1">
      <c r="A223" s="19"/>
      <c r="B223" s="26"/>
      <c r="C223" s="37"/>
      <c r="D223" s="43"/>
      <c r="E223" s="33"/>
      <c r="F223" s="23"/>
      <c r="G223" s="35">
        <v>0</v>
      </c>
      <c r="H223" s="36">
        <f t="shared" si="8"/>
        <v>0</v>
      </c>
    </row>
    <row r="224" spans="1:8" ht="31.5" customHeight="1">
      <c r="A224" s="118">
        <v>88</v>
      </c>
      <c r="B224" s="119" t="s">
        <v>309</v>
      </c>
      <c r="C224" s="37" t="s">
        <v>310</v>
      </c>
      <c r="D224" s="115" t="s">
        <v>311</v>
      </c>
      <c r="E224" s="33" t="s">
        <v>95</v>
      </c>
      <c r="F224" s="120">
        <v>200</v>
      </c>
      <c r="G224" s="35">
        <v>3.2144491442319985</v>
      </c>
      <c r="H224" s="36">
        <f t="shared" si="8"/>
        <v>642.88982884639972</v>
      </c>
    </row>
    <row r="225" spans="1:8" ht="31.5" customHeight="1">
      <c r="A225" s="110"/>
      <c r="B225" s="63"/>
      <c r="C225" s="37"/>
      <c r="D225" s="121" t="s">
        <v>312</v>
      </c>
      <c r="E225" s="91"/>
      <c r="F225" s="23"/>
      <c r="G225" s="35">
        <v>0</v>
      </c>
      <c r="H225" s="36">
        <f t="shared" si="8"/>
        <v>0</v>
      </c>
    </row>
    <row r="226" spans="1:8" ht="31.5" customHeight="1">
      <c r="A226" s="110"/>
      <c r="B226" s="57"/>
      <c r="C226" s="37"/>
      <c r="D226" s="121" t="s">
        <v>313</v>
      </c>
      <c r="E226" s="91"/>
      <c r="F226" s="23"/>
      <c r="G226" s="35">
        <v>0</v>
      </c>
      <c r="H226" s="36">
        <f t="shared" si="8"/>
        <v>0</v>
      </c>
    </row>
    <row r="227" spans="1:8" ht="31.5" customHeight="1">
      <c r="A227" s="110"/>
      <c r="B227" s="57"/>
      <c r="C227" s="37"/>
      <c r="D227" s="121" t="s">
        <v>314</v>
      </c>
      <c r="E227" s="91"/>
      <c r="F227" s="23"/>
      <c r="G227" s="35">
        <v>0</v>
      </c>
      <c r="H227" s="36">
        <f t="shared" si="8"/>
        <v>0</v>
      </c>
    </row>
    <row r="228" spans="1:8" ht="31.5" customHeight="1">
      <c r="A228" s="104">
        <v>89</v>
      </c>
      <c r="B228" s="122" t="s">
        <v>315</v>
      </c>
      <c r="C228" s="37" t="s">
        <v>316</v>
      </c>
      <c r="D228" s="115" t="s">
        <v>317</v>
      </c>
      <c r="E228" s="123" t="s">
        <v>318</v>
      </c>
      <c r="F228" s="77">
        <v>2</v>
      </c>
      <c r="G228" s="35">
        <v>19.306573426445194</v>
      </c>
      <c r="H228" s="36">
        <f t="shared" si="8"/>
        <v>38.613146852890388</v>
      </c>
    </row>
    <row r="229" spans="1:8" ht="31.5" customHeight="1">
      <c r="A229" s="110">
        <v>90</v>
      </c>
      <c r="B229" s="105" t="s">
        <v>319</v>
      </c>
      <c r="C229" s="37" t="s">
        <v>320</v>
      </c>
      <c r="D229" s="115" t="s">
        <v>321</v>
      </c>
      <c r="E229" s="116" t="s">
        <v>202</v>
      </c>
      <c r="F229" s="77">
        <v>2</v>
      </c>
      <c r="G229" s="35">
        <v>101.59759564896162</v>
      </c>
      <c r="H229" s="36">
        <f t="shared" si="8"/>
        <v>203.19519129792323</v>
      </c>
    </row>
    <row r="230" spans="1:8" ht="31.5" customHeight="1">
      <c r="A230" s="110"/>
      <c r="B230" s="63"/>
      <c r="C230" s="37"/>
      <c r="D230" s="109" t="s">
        <v>322</v>
      </c>
      <c r="E230" s="109"/>
      <c r="F230" s="108"/>
      <c r="G230" s="35">
        <v>0</v>
      </c>
      <c r="H230" s="36">
        <f t="shared" si="8"/>
        <v>0</v>
      </c>
    </row>
    <row r="231" spans="1:8" ht="31.5" customHeight="1">
      <c r="A231" s="110">
        <v>91</v>
      </c>
      <c r="B231" s="105" t="s">
        <v>323</v>
      </c>
      <c r="C231" s="37" t="s">
        <v>324</v>
      </c>
      <c r="D231" s="115" t="s">
        <v>325</v>
      </c>
      <c r="E231" s="116" t="s">
        <v>202</v>
      </c>
      <c r="F231" s="77">
        <v>4</v>
      </c>
      <c r="G231" s="35">
        <v>20.886731929066663</v>
      </c>
      <c r="H231" s="36">
        <f t="shared" si="8"/>
        <v>83.546927716266651</v>
      </c>
    </row>
    <row r="232" spans="1:8" ht="31.5" customHeight="1">
      <c r="A232" s="19"/>
      <c r="B232" s="26"/>
      <c r="C232" s="37"/>
      <c r="D232" s="109" t="s">
        <v>326</v>
      </c>
      <c r="E232" s="33"/>
      <c r="F232" s="23"/>
      <c r="G232" s="35">
        <v>0</v>
      </c>
      <c r="H232" s="36">
        <f t="shared" si="8"/>
        <v>0</v>
      </c>
    </row>
    <row r="233" spans="1:8" ht="31.5" customHeight="1">
      <c r="A233" s="104">
        <v>92</v>
      </c>
      <c r="B233" s="26" t="s">
        <v>327</v>
      </c>
      <c r="C233" s="37" t="s">
        <v>328</v>
      </c>
      <c r="D233" s="124" t="s">
        <v>526</v>
      </c>
      <c r="E233" s="79" t="s">
        <v>90</v>
      </c>
      <c r="F233" s="108">
        <f>0.76+0.53+0.64+0.96</f>
        <v>2.89</v>
      </c>
      <c r="G233" s="35">
        <v>27.434750110327204</v>
      </c>
      <c r="H233" s="36">
        <f t="shared" si="8"/>
        <v>79.286427818845624</v>
      </c>
    </row>
    <row r="234" spans="1:8" ht="31.5" customHeight="1">
      <c r="A234" s="104"/>
      <c r="B234" s="125"/>
      <c r="C234" s="37"/>
      <c r="D234" s="66" t="s">
        <v>329</v>
      </c>
      <c r="E234" s="126"/>
      <c r="F234" s="117"/>
      <c r="G234" s="35">
        <v>0</v>
      </c>
      <c r="H234" s="36">
        <f t="shared" si="8"/>
        <v>0</v>
      </c>
    </row>
    <row r="235" spans="1:8" ht="31.5" customHeight="1">
      <c r="A235" s="104"/>
      <c r="B235" s="125"/>
      <c r="C235" s="37"/>
      <c r="D235" s="66" t="s">
        <v>330</v>
      </c>
      <c r="E235" s="126"/>
      <c r="F235" s="117"/>
      <c r="G235" s="35">
        <v>0</v>
      </c>
      <c r="H235" s="36">
        <f t="shared" si="8"/>
        <v>0</v>
      </c>
    </row>
    <row r="236" spans="1:8" ht="31.5" customHeight="1">
      <c r="A236" s="104">
        <v>93</v>
      </c>
      <c r="B236" s="26" t="s">
        <v>331</v>
      </c>
      <c r="C236" s="37" t="s">
        <v>332</v>
      </c>
      <c r="D236" s="106" t="s">
        <v>333</v>
      </c>
      <c r="E236" s="107" t="s">
        <v>202</v>
      </c>
      <c r="F236" s="77">
        <v>2</v>
      </c>
      <c r="G236" s="35">
        <v>46.295783907913808</v>
      </c>
      <c r="H236" s="36">
        <f t="shared" si="8"/>
        <v>92.591567815827617</v>
      </c>
    </row>
    <row r="237" spans="1:8" ht="31.5" customHeight="1">
      <c r="A237" s="104"/>
      <c r="B237" s="127"/>
      <c r="C237" s="37"/>
      <c r="D237" s="66" t="s">
        <v>527</v>
      </c>
      <c r="E237" s="107"/>
      <c r="F237" s="77"/>
      <c r="G237" s="35">
        <v>0</v>
      </c>
      <c r="H237" s="36">
        <f t="shared" si="8"/>
        <v>0</v>
      </c>
    </row>
    <row r="238" spans="1:8" ht="31.5" customHeight="1">
      <c r="A238" s="104">
        <v>94</v>
      </c>
      <c r="B238" s="26" t="s">
        <v>331</v>
      </c>
      <c r="C238" s="37" t="s">
        <v>334</v>
      </c>
      <c r="D238" s="106" t="s">
        <v>335</v>
      </c>
      <c r="E238" s="107" t="s">
        <v>202</v>
      </c>
      <c r="F238" s="77">
        <v>2</v>
      </c>
      <c r="G238" s="35">
        <v>55.554940689496568</v>
      </c>
      <c r="H238" s="36">
        <f t="shared" si="8"/>
        <v>111.10988137899314</v>
      </c>
    </row>
    <row r="239" spans="1:8" ht="31.5" customHeight="1">
      <c r="A239" s="104"/>
      <c r="B239" s="127"/>
      <c r="C239" s="37"/>
      <c r="D239" s="66" t="s">
        <v>336</v>
      </c>
      <c r="E239" s="107"/>
      <c r="F239" s="77"/>
      <c r="G239" s="35">
        <v>0</v>
      </c>
      <c r="H239" s="36">
        <f t="shared" si="8"/>
        <v>0</v>
      </c>
    </row>
    <row r="240" spans="1:8" ht="31.5" customHeight="1">
      <c r="A240" s="104">
        <v>95</v>
      </c>
      <c r="B240" s="26" t="s">
        <v>331</v>
      </c>
      <c r="C240" s="37" t="s">
        <v>334</v>
      </c>
      <c r="D240" s="106" t="s">
        <v>337</v>
      </c>
      <c r="E240" s="107" t="s">
        <v>202</v>
      </c>
      <c r="F240" s="77">
        <v>2</v>
      </c>
      <c r="G240" s="35">
        <v>58.641326283357493</v>
      </c>
      <c r="H240" s="36">
        <f t="shared" si="8"/>
        <v>117.28265256671499</v>
      </c>
    </row>
    <row r="241" spans="1:8" ht="31.5" customHeight="1">
      <c r="A241" s="104"/>
      <c r="B241" s="127"/>
      <c r="C241" s="37"/>
      <c r="D241" s="66" t="s">
        <v>528</v>
      </c>
      <c r="E241" s="107"/>
      <c r="F241" s="77"/>
      <c r="G241" s="35">
        <v>0</v>
      </c>
      <c r="H241" s="36">
        <f t="shared" si="8"/>
        <v>0</v>
      </c>
    </row>
    <row r="242" spans="1:8" ht="31.5" customHeight="1">
      <c r="A242" s="104">
        <v>96</v>
      </c>
      <c r="B242" s="26" t="s">
        <v>331</v>
      </c>
      <c r="C242" s="37" t="s">
        <v>338</v>
      </c>
      <c r="D242" s="106" t="s">
        <v>339</v>
      </c>
      <c r="E242" s="107" t="s">
        <v>202</v>
      </c>
      <c r="F242" s="77">
        <v>2</v>
      </c>
      <c r="G242" s="35">
        <v>237.91403350276906</v>
      </c>
      <c r="H242" s="36">
        <f t="shared" si="8"/>
        <v>475.82806700553812</v>
      </c>
    </row>
    <row r="243" spans="1:8" ht="31.5" customHeight="1">
      <c r="A243" s="104"/>
      <c r="B243" s="127"/>
      <c r="C243" s="37"/>
      <c r="D243" s="66" t="s">
        <v>340</v>
      </c>
      <c r="E243" s="107"/>
      <c r="F243" s="108"/>
      <c r="G243" s="35">
        <v>0</v>
      </c>
      <c r="H243" s="36">
        <f t="shared" si="8"/>
        <v>0</v>
      </c>
    </row>
    <row r="244" spans="1:8" ht="31.5" customHeight="1">
      <c r="A244" s="104">
        <v>97</v>
      </c>
      <c r="B244" s="26" t="s">
        <v>331</v>
      </c>
      <c r="C244" s="37" t="s">
        <v>341</v>
      </c>
      <c r="D244" s="106" t="s">
        <v>342</v>
      </c>
      <c r="E244" s="107" t="s">
        <v>20</v>
      </c>
      <c r="F244" s="117">
        <f>0.043+0.047</f>
        <v>0.09</v>
      </c>
      <c r="G244" s="35">
        <v>725.30061455731629</v>
      </c>
      <c r="H244" s="36">
        <f t="shared" si="8"/>
        <v>65.27705531015846</v>
      </c>
    </row>
    <row r="245" spans="1:8" ht="31.5" customHeight="1">
      <c r="A245" s="104"/>
      <c r="B245" s="127"/>
      <c r="C245" s="37"/>
      <c r="D245" s="66" t="s">
        <v>343</v>
      </c>
      <c r="E245" s="107"/>
      <c r="F245" s="128"/>
      <c r="G245" s="35">
        <v>0</v>
      </c>
      <c r="H245" s="36">
        <f t="shared" si="8"/>
        <v>0</v>
      </c>
    </row>
    <row r="246" spans="1:8" ht="31.5" customHeight="1">
      <c r="A246" s="104">
        <v>98</v>
      </c>
      <c r="B246" s="53" t="s">
        <v>344</v>
      </c>
      <c r="C246" s="37" t="s">
        <v>345</v>
      </c>
      <c r="D246" s="103" t="s">
        <v>346</v>
      </c>
      <c r="E246" s="22" t="s">
        <v>16</v>
      </c>
      <c r="F246" s="41">
        <v>1.2E-2</v>
      </c>
      <c r="G246" s="35">
        <v>108.86387985737217</v>
      </c>
      <c r="H246" s="36">
        <f t="shared" si="8"/>
        <v>1.306366558288466</v>
      </c>
    </row>
    <row r="247" spans="1:8" ht="31.5" customHeight="1">
      <c r="A247" s="104"/>
      <c r="B247" s="53"/>
      <c r="C247" s="37"/>
      <c r="D247" s="66" t="s">
        <v>347</v>
      </c>
      <c r="E247" s="129"/>
      <c r="F247" s="34"/>
      <c r="G247" s="35">
        <v>0</v>
      </c>
      <c r="H247" s="36">
        <f t="shared" si="8"/>
        <v>0</v>
      </c>
    </row>
    <row r="248" spans="1:8" ht="31.5" customHeight="1">
      <c r="A248" s="104">
        <v>99</v>
      </c>
      <c r="B248" s="53" t="s">
        <v>348</v>
      </c>
      <c r="C248" s="37" t="s">
        <v>349</v>
      </c>
      <c r="D248" s="106" t="s">
        <v>350</v>
      </c>
      <c r="E248" s="107" t="s">
        <v>287</v>
      </c>
      <c r="F248" s="108">
        <v>0.11</v>
      </c>
      <c r="G248" s="35">
        <v>110.75608841099444</v>
      </c>
      <c r="H248" s="36">
        <f t="shared" si="8"/>
        <v>12.183169725209389</v>
      </c>
    </row>
    <row r="249" spans="1:8" ht="31.5" customHeight="1">
      <c r="A249" s="62"/>
      <c r="B249" s="63"/>
      <c r="C249" s="178"/>
      <c r="D249" s="130" t="s">
        <v>185</v>
      </c>
      <c r="E249" s="22"/>
      <c r="F249" s="64"/>
      <c r="G249" s="50"/>
      <c r="H249" s="45"/>
    </row>
    <row r="250" spans="1:8" ht="31.5" customHeight="1">
      <c r="A250" s="19"/>
      <c r="B250" s="26"/>
      <c r="C250" s="42" t="s">
        <v>40</v>
      </c>
      <c r="D250" s="43" t="s">
        <v>41</v>
      </c>
      <c r="E250" s="33"/>
      <c r="F250" s="23"/>
      <c r="G250" s="50"/>
      <c r="H250" s="45">
        <f>SUM(H205:H249)</f>
        <v>8591.1047880991046</v>
      </c>
    </row>
    <row r="251" spans="1:8" ht="31.5" customHeight="1">
      <c r="A251" s="19"/>
      <c r="B251" s="26"/>
      <c r="C251" s="87" t="s">
        <v>351</v>
      </c>
      <c r="D251" s="28" t="s">
        <v>352</v>
      </c>
      <c r="E251" s="33"/>
      <c r="F251" s="23"/>
      <c r="G251" s="50"/>
      <c r="H251" s="45"/>
    </row>
    <row r="252" spans="1:8" ht="31.5" customHeight="1">
      <c r="A252" s="131">
        <v>100</v>
      </c>
      <c r="B252" s="26" t="s">
        <v>27</v>
      </c>
      <c r="C252" s="37" t="s">
        <v>353</v>
      </c>
      <c r="D252" s="103" t="s">
        <v>529</v>
      </c>
      <c r="E252" s="33" t="s">
        <v>504</v>
      </c>
      <c r="F252" s="34">
        <v>36</v>
      </c>
      <c r="G252" s="35">
        <v>0.49144614663198755</v>
      </c>
      <c r="H252" s="36">
        <f>+G252*F252</f>
        <v>17.692061278751552</v>
      </c>
    </row>
    <row r="253" spans="1:8" ht="31.5" customHeight="1">
      <c r="A253" s="131">
        <v>101</v>
      </c>
      <c r="B253" s="26" t="s">
        <v>14</v>
      </c>
      <c r="C253" s="37" t="s">
        <v>277</v>
      </c>
      <c r="D253" s="103" t="s">
        <v>522</v>
      </c>
      <c r="E253" s="33" t="s">
        <v>504</v>
      </c>
      <c r="F253" s="34">
        <v>8</v>
      </c>
      <c r="G253" s="35">
        <v>3.3107551533565482</v>
      </c>
      <c r="H253" s="36">
        <f t="shared" ref="H253:H290" si="9">+G253*F253</f>
        <v>26.486041226852386</v>
      </c>
    </row>
    <row r="254" spans="1:8" ht="31.5" customHeight="1">
      <c r="A254" s="131">
        <v>102</v>
      </c>
      <c r="B254" s="26" t="s">
        <v>75</v>
      </c>
      <c r="C254" s="37" t="s">
        <v>278</v>
      </c>
      <c r="D254" s="103" t="s">
        <v>19</v>
      </c>
      <c r="E254" s="33" t="s">
        <v>20</v>
      </c>
      <c r="F254" s="34">
        <f>+F253*1.95</f>
        <v>15.6</v>
      </c>
      <c r="G254" s="35">
        <v>0.60195548242846342</v>
      </c>
      <c r="H254" s="36">
        <f t="shared" si="9"/>
        <v>9.3905055258840289</v>
      </c>
    </row>
    <row r="255" spans="1:8" ht="31.5" customHeight="1">
      <c r="A255" s="131">
        <v>103</v>
      </c>
      <c r="B255" s="26" t="s">
        <v>280</v>
      </c>
      <c r="C255" s="37" t="s">
        <v>354</v>
      </c>
      <c r="D255" s="103" t="s">
        <v>524</v>
      </c>
      <c r="E255" s="33" t="s">
        <v>504</v>
      </c>
      <c r="F255" s="34">
        <v>9</v>
      </c>
      <c r="G255" s="35">
        <v>0.83869693973365189</v>
      </c>
      <c r="H255" s="36">
        <f t="shared" si="9"/>
        <v>7.5482724576028666</v>
      </c>
    </row>
    <row r="256" spans="1:8" ht="31.5" customHeight="1">
      <c r="A256" s="131">
        <v>104</v>
      </c>
      <c r="B256" s="38" t="s">
        <v>23</v>
      </c>
      <c r="C256" s="37" t="s">
        <v>282</v>
      </c>
      <c r="D256" s="103" t="s">
        <v>283</v>
      </c>
      <c r="E256" s="33" t="s">
        <v>26</v>
      </c>
      <c r="F256" s="34">
        <f>+F254+F255*1.95</f>
        <v>33.15</v>
      </c>
      <c r="G256" s="35">
        <v>1.0594776713149201</v>
      </c>
      <c r="H256" s="36">
        <f t="shared" si="9"/>
        <v>35.121684804089597</v>
      </c>
    </row>
    <row r="257" spans="1:8" ht="31.5" customHeight="1">
      <c r="A257" s="132">
        <v>105</v>
      </c>
      <c r="B257" s="105" t="s">
        <v>284</v>
      </c>
      <c r="C257" s="37" t="s">
        <v>285</v>
      </c>
      <c r="D257" s="106" t="s">
        <v>355</v>
      </c>
      <c r="E257" s="107" t="s">
        <v>287</v>
      </c>
      <c r="F257" s="108">
        <v>0.24</v>
      </c>
      <c r="G257" s="35">
        <v>21.519908496817568</v>
      </c>
      <c r="H257" s="36">
        <f t="shared" si="9"/>
        <v>5.1647780392362161</v>
      </c>
    </row>
    <row r="258" spans="1:8" ht="31.5" customHeight="1">
      <c r="A258" s="132">
        <v>106</v>
      </c>
      <c r="B258" s="53" t="s">
        <v>356</v>
      </c>
      <c r="C258" s="37" t="s">
        <v>357</v>
      </c>
      <c r="D258" s="106" t="s">
        <v>358</v>
      </c>
      <c r="E258" s="107" t="s">
        <v>525</v>
      </c>
      <c r="F258" s="108">
        <v>2.4</v>
      </c>
      <c r="G258" s="35">
        <v>9.4687502033006883</v>
      </c>
      <c r="H258" s="36">
        <f t="shared" si="9"/>
        <v>22.725000487921651</v>
      </c>
    </row>
    <row r="259" spans="1:8" ht="31.5" customHeight="1">
      <c r="A259" s="132"/>
      <c r="B259" s="53"/>
      <c r="C259" s="37"/>
      <c r="D259" s="40" t="s">
        <v>210</v>
      </c>
      <c r="E259" s="33"/>
      <c r="F259" s="108"/>
      <c r="G259" s="35">
        <v>0</v>
      </c>
      <c r="H259" s="36">
        <f t="shared" si="9"/>
        <v>0</v>
      </c>
    </row>
    <row r="260" spans="1:8" ht="31.5" customHeight="1">
      <c r="A260" s="132">
        <v>107</v>
      </c>
      <c r="B260" s="26" t="s">
        <v>359</v>
      </c>
      <c r="C260" s="37" t="s">
        <v>360</v>
      </c>
      <c r="D260" s="106" t="s">
        <v>361</v>
      </c>
      <c r="E260" s="107" t="s">
        <v>525</v>
      </c>
      <c r="F260" s="108">
        <v>9.6</v>
      </c>
      <c r="G260" s="35">
        <v>9.4687502033006883</v>
      </c>
      <c r="H260" s="36">
        <f t="shared" si="9"/>
        <v>90.900001951686605</v>
      </c>
    </row>
    <row r="261" spans="1:8" ht="31.5" customHeight="1">
      <c r="A261" s="132"/>
      <c r="B261" s="63"/>
      <c r="C261" s="37"/>
      <c r="D261" s="109" t="s">
        <v>210</v>
      </c>
      <c r="E261" s="109"/>
      <c r="F261" s="108"/>
      <c r="G261" s="35">
        <v>0</v>
      </c>
      <c r="H261" s="36">
        <f t="shared" si="9"/>
        <v>0</v>
      </c>
    </row>
    <row r="262" spans="1:8" ht="31.5" customHeight="1">
      <c r="A262" s="132">
        <v>108</v>
      </c>
      <c r="B262" s="26" t="s">
        <v>288</v>
      </c>
      <c r="C262" s="37" t="s">
        <v>168</v>
      </c>
      <c r="D262" s="106" t="s">
        <v>289</v>
      </c>
      <c r="E262" s="107" t="s">
        <v>525</v>
      </c>
      <c r="F262" s="108">
        <v>0.5</v>
      </c>
      <c r="G262" s="35">
        <v>10.45639359333618</v>
      </c>
      <c r="H262" s="36">
        <f t="shared" si="9"/>
        <v>5.2281967966680902</v>
      </c>
    </row>
    <row r="263" spans="1:8" ht="31.5" customHeight="1">
      <c r="A263" s="132"/>
      <c r="B263" s="26"/>
      <c r="C263" s="37"/>
      <c r="D263" s="109" t="s">
        <v>68</v>
      </c>
      <c r="E263" s="109"/>
      <c r="F263" s="80"/>
      <c r="G263" s="35">
        <v>0</v>
      </c>
      <c r="H263" s="36">
        <f t="shared" si="9"/>
        <v>0</v>
      </c>
    </row>
    <row r="264" spans="1:8" ht="31.5" customHeight="1">
      <c r="A264" s="132">
        <v>109</v>
      </c>
      <c r="B264" s="105" t="s">
        <v>290</v>
      </c>
      <c r="C264" s="37" t="s">
        <v>362</v>
      </c>
      <c r="D264" s="111" t="s">
        <v>292</v>
      </c>
      <c r="E264" s="112" t="s">
        <v>293</v>
      </c>
      <c r="F264" s="113">
        <v>3.4000000000000002E-2</v>
      </c>
      <c r="G264" s="35">
        <v>7208.0040607140554</v>
      </c>
      <c r="H264" s="36">
        <f t="shared" si="9"/>
        <v>245.07213806427791</v>
      </c>
    </row>
    <row r="265" spans="1:8" ht="31.5" customHeight="1">
      <c r="A265" s="132"/>
      <c r="B265" s="26"/>
      <c r="C265" s="37"/>
      <c r="D265" s="109" t="s">
        <v>294</v>
      </c>
      <c r="E265" s="109"/>
      <c r="F265" s="80"/>
      <c r="G265" s="35">
        <v>0</v>
      </c>
      <c r="H265" s="36">
        <f t="shared" si="9"/>
        <v>0</v>
      </c>
    </row>
    <row r="266" spans="1:8" ht="31.5" customHeight="1">
      <c r="A266" s="132">
        <v>110</v>
      </c>
      <c r="B266" s="105" t="s">
        <v>295</v>
      </c>
      <c r="C266" s="37" t="s">
        <v>362</v>
      </c>
      <c r="D266" s="111" t="s">
        <v>297</v>
      </c>
      <c r="E266" s="112" t="s">
        <v>16</v>
      </c>
      <c r="F266" s="114">
        <v>3</v>
      </c>
      <c r="G266" s="35">
        <v>9.4687502033006883</v>
      </c>
      <c r="H266" s="36">
        <f t="shared" si="9"/>
        <v>28.406250609902067</v>
      </c>
    </row>
    <row r="267" spans="1:8" ht="31.5" customHeight="1">
      <c r="A267" s="132"/>
      <c r="B267" s="26"/>
      <c r="C267" s="37"/>
      <c r="D267" s="109" t="s">
        <v>294</v>
      </c>
      <c r="E267" s="109"/>
      <c r="F267" s="80"/>
      <c r="G267" s="35">
        <v>0</v>
      </c>
      <c r="H267" s="36">
        <f t="shared" si="9"/>
        <v>0</v>
      </c>
    </row>
    <row r="268" spans="1:8" ht="31.5" customHeight="1">
      <c r="A268" s="132">
        <v>111</v>
      </c>
      <c r="B268" s="105" t="s">
        <v>363</v>
      </c>
      <c r="C268" s="37" t="s">
        <v>364</v>
      </c>
      <c r="D268" s="115" t="s">
        <v>365</v>
      </c>
      <c r="E268" s="133" t="s">
        <v>366</v>
      </c>
      <c r="F268" s="108">
        <v>40</v>
      </c>
      <c r="G268" s="35">
        <v>8.6077152160825197</v>
      </c>
      <c r="H268" s="36">
        <f t="shared" si="9"/>
        <v>344.30860864330077</v>
      </c>
    </row>
    <row r="269" spans="1:8" ht="31.5" customHeight="1">
      <c r="A269" s="132"/>
      <c r="B269" s="63"/>
      <c r="C269" s="37"/>
      <c r="D269" s="109" t="s">
        <v>367</v>
      </c>
      <c r="E269" s="109"/>
      <c r="F269" s="108"/>
      <c r="G269" s="35">
        <v>0</v>
      </c>
      <c r="H269" s="36">
        <f t="shared" si="9"/>
        <v>0</v>
      </c>
    </row>
    <row r="270" spans="1:8" ht="31.5" customHeight="1">
      <c r="A270" s="132">
        <v>112</v>
      </c>
      <c r="B270" s="105" t="s">
        <v>368</v>
      </c>
      <c r="C270" s="37" t="s">
        <v>369</v>
      </c>
      <c r="D270" s="115" t="s">
        <v>370</v>
      </c>
      <c r="E270" s="133" t="s">
        <v>366</v>
      </c>
      <c r="F270" s="108">
        <v>12</v>
      </c>
      <c r="G270" s="35">
        <v>3.885889693666257</v>
      </c>
      <c r="H270" s="36">
        <f t="shared" si="9"/>
        <v>46.630676323995083</v>
      </c>
    </row>
    <row r="271" spans="1:8" ht="31.5" customHeight="1">
      <c r="A271" s="132"/>
      <c r="B271" s="63"/>
      <c r="C271" s="37"/>
      <c r="D271" s="109" t="s">
        <v>371</v>
      </c>
      <c r="E271" s="109"/>
      <c r="F271" s="108"/>
      <c r="G271" s="35">
        <v>0</v>
      </c>
      <c r="H271" s="36">
        <f t="shared" si="9"/>
        <v>0</v>
      </c>
    </row>
    <row r="272" spans="1:8" ht="31.5" customHeight="1">
      <c r="A272" s="132">
        <v>113</v>
      </c>
      <c r="B272" s="122" t="s">
        <v>372</v>
      </c>
      <c r="C272" s="37" t="s">
        <v>373</v>
      </c>
      <c r="D272" s="115" t="s">
        <v>374</v>
      </c>
      <c r="E272" s="123" t="s">
        <v>375</v>
      </c>
      <c r="F272" s="108">
        <v>0.6</v>
      </c>
      <c r="G272" s="35">
        <v>167.31577256608927</v>
      </c>
      <c r="H272" s="36">
        <f t="shared" si="9"/>
        <v>100.38946353965356</v>
      </c>
    </row>
    <row r="273" spans="1:8" ht="31.5" customHeight="1">
      <c r="A273" s="132"/>
      <c r="B273" s="122"/>
      <c r="C273" s="37"/>
      <c r="D273" s="134" t="s">
        <v>376</v>
      </c>
      <c r="E273" s="135"/>
      <c r="F273" s="136"/>
      <c r="G273" s="35">
        <v>0</v>
      </c>
      <c r="H273" s="36">
        <f t="shared" si="9"/>
        <v>0</v>
      </c>
    </row>
    <row r="274" spans="1:8" ht="31.5" customHeight="1">
      <c r="A274" s="132">
        <v>114</v>
      </c>
      <c r="B274" s="122" t="s">
        <v>315</v>
      </c>
      <c r="C274" s="37" t="s">
        <v>377</v>
      </c>
      <c r="D274" s="115" t="s">
        <v>378</v>
      </c>
      <c r="E274" s="123" t="s">
        <v>318</v>
      </c>
      <c r="F274" s="77">
        <v>3</v>
      </c>
      <c r="G274" s="35">
        <v>19.306573426445194</v>
      </c>
      <c r="H274" s="36">
        <f t="shared" si="9"/>
        <v>57.919720279335579</v>
      </c>
    </row>
    <row r="275" spans="1:8" ht="31.5" customHeight="1">
      <c r="A275" s="132">
        <v>115</v>
      </c>
      <c r="B275" s="105" t="s">
        <v>306</v>
      </c>
      <c r="C275" s="37" t="s">
        <v>307</v>
      </c>
      <c r="D275" s="115" t="s">
        <v>308</v>
      </c>
      <c r="E275" s="116" t="s">
        <v>157</v>
      </c>
      <c r="F275" s="117">
        <v>5.1999999999999998E-2</v>
      </c>
      <c r="G275" s="35">
        <v>46.399923636668788</v>
      </c>
      <c r="H275" s="36">
        <f t="shared" si="9"/>
        <v>2.4127960291067767</v>
      </c>
    </row>
    <row r="276" spans="1:8" ht="31.5" customHeight="1">
      <c r="A276" s="132"/>
      <c r="B276" s="63"/>
      <c r="C276" s="37"/>
      <c r="D276" s="109" t="s">
        <v>305</v>
      </c>
      <c r="E276" s="109"/>
      <c r="F276" s="108"/>
      <c r="G276" s="35">
        <v>0</v>
      </c>
      <c r="H276" s="36">
        <f t="shared" si="9"/>
        <v>0</v>
      </c>
    </row>
    <row r="277" spans="1:8" ht="31.5" customHeight="1">
      <c r="A277" s="132">
        <v>116</v>
      </c>
      <c r="B277" s="26" t="s">
        <v>379</v>
      </c>
      <c r="C277" s="37" t="s">
        <v>328</v>
      </c>
      <c r="D277" s="124" t="s">
        <v>530</v>
      </c>
      <c r="E277" s="79" t="s">
        <v>90</v>
      </c>
      <c r="F277" s="108">
        <f>0.675+0.69+0.66</f>
        <v>2.0249999999999999</v>
      </c>
      <c r="G277" s="35">
        <v>50.386413576686643</v>
      </c>
      <c r="H277" s="36">
        <f t="shared" si="9"/>
        <v>102.03248749279045</v>
      </c>
    </row>
    <row r="278" spans="1:8" ht="31.5" customHeight="1">
      <c r="A278" s="132"/>
      <c r="B278" s="125"/>
      <c r="C278" s="37"/>
      <c r="D278" s="66" t="s">
        <v>380</v>
      </c>
      <c r="E278" s="126"/>
      <c r="F278" s="117"/>
      <c r="G278" s="35">
        <v>0</v>
      </c>
      <c r="H278" s="36">
        <f t="shared" si="9"/>
        <v>0</v>
      </c>
    </row>
    <row r="279" spans="1:8" ht="31.5" customHeight="1">
      <c r="A279" s="132"/>
      <c r="B279" s="125"/>
      <c r="C279" s="37"/>
      <c r="D279" s="66" t="s">
        <v>381</v>
      </c>
      <c r="E279" s="126"/>
      <c r="F279" s="117"/>
      <c r="G279" s="35">
        <v>0</v>
      </c>
      <c r="H279" s="36">
        <f t="shared" si="9"/>
        <v>0</v>
      </c>
    </row>
    <row r="280" spans="1:8" ht="31.5" customHeight="1">
      <c r="A280" s="132">
        <v>117</v>
      </c>
      <c r="B280" s="26" t="s">
        <v>331</v>
      </c>
      <c r="C280" s="37" t="s">
        <v>332</v>
      </c>
      <c r="D280" s="106" t="s">
        <v>382</v>
      </c>
      <c r="E280" s="107" t="s">
        <v>202</v>
      </c>
      <c r="F280" s="77">
        <v>3</v>
      </c>
      <c r="G280" s="35">
        <v>30.863855938609202</v>
      </c>
      <c r="H280" s="36">
        <f t="shared" si="9"/>
        <v>92.591567815827602</v>
      </c>
    </row>
    <row r="281" spans="1:8" ht="31.5" customHeight="1">
      <c r="A281" s="132"/>
      <c r="B281" s="127"/>
      <c r="C281" s="37"/>
      <c r="D281" s="66" t="s">
        <v>531</v>
      </c>
      <c r="E281" s="107"/>
      <c r="F281" s="77"/>
      <c r="G281" s="35">
        <v>0</v>
      </c>
      <c r="H281" s="36">
        <f t="shared" si="9"/>
        <v>0</v>
      </c>
    </row>
    <row r="282" spans="1:8" ht="31.5" customHeight="1">
      <c r="A282" s="132">
        <v>118</v>
      </c>
      <c r="B282" s="26" t="s">
        <v>331</v>
      </c>
      <c r="C282" s="37" t="s">
        <v>334</v>
      </c>
      <c r="D282" s="106" t="s">
        <v>383</v>
      </c>
      <c r="E282" s="107" t="s">
        <v>202</v>
      </c>
      <c r="F282" s="77">
        <v>3</v>
      </c>
      <c r="G282" s="35">
        <v>28.549066743213512</v>
      </c>
      <c r="H282" s="36">
        <f t="shared" si="9"/>
        <v>85.647200229640532</v>
      </c>
    </row>
    <row r="283" spans="1:8" ht="31.5" customHeight="1">
      <c r="A283" s="132"/>
      <c r="B283" s="127"/>
      <c r="C283" s="37"/>
      <c r="D283" s="66" t="s">
        <v>384</v>
      </c>
      <c r="E283" s="107"/>
      <c r="F283" s="77"/>
      <c r="G283" s="35">
        <v>0</v>
      </c>
      <c r="H283" s="36">
        <f t="shared" si="9"/>
        <v>0</v>
      </c>
    </row>
    <row r="284" spans="1:8" ht="31.5" customHeight="1">
      <c r="A284" s="132">
        <v>119</v>
      </c>
      <c r="B284" s="26" t="s">
        <v>331</v>
      </c>
      <c r="C284" s="37" t="s">
        <v>338</v>
      </c>
      <c r="D284" s="106" t="s">
        <v>385</v>
      </c>
      <c r="E284" s="107" t="s">
        <v>202</v>
      </c>
      <c r="F284" s="77">
        <v>3</v>
      </c>
      <c r="G284" s="35">
        <v>204.04095161014544</v>
      </c>
      <c r="H284" s="36">
        <f t="shared" si="9"/>
        <v>612.12285483043638</v>
      </c>
    </row>
    <row r="285" spans="1:8" ht="31.5" customHeight="1">
      <c r="A285" s="132"/>
      <c r="B285" s="127"/>
      <c r="C285" s="37"/>
      <c r="D285" s="66" t="s">
        <v>386</v>
      </c>
      <c r="E285" s="107"/>
      <c r="F285" s="108"/>
      <c r="G285" s="35">
        <v>0</v>
      </c>
      <c r="H285" s="36">
        <f t="shared" si="9"/>
        <v>0</v>
      </c>
    </row>
    <row r="286" spans="1:8" ht="31.5" customHeight="1">
      <c r="A286" s="132">
        <v>120</v>
      </c>
      <c r="B286" s="26" t="s">
        <v>331</v>
      </c>
      <c r="C286" s="37" t="s">
        <v>387</v>
      </c>
      <c r="D286" s="106" t="s">
        <v>388</v>
      </c>
      <c r="E286" s="107" t="s">
        <v>20</v>
      </c>
      <c r="F286" s="117">
        <v>4.2000000000000003E-2</v>
      </c>
      <c r="G286" s="35">
        <v>725.30061455731629</v>
      </c>
      <c r="H286" s="36">
        <f t="shared" si="9"/>
        <v>30.462625811407285</v>
      </c>
    </row>
    <row r="287" spans="1:8" ht="31.5" customHeight="1">
      <c r="A287" s="132"/>
      <c r="B287" s="127"/>
      <c r="C287" s="37"/>
      <c r="D287" s="66" t="s">
        <v>343</v>
      </c>
      <c r="E287" s="107"/>
      <c r="F287" s="128"/>
      <c r="G287" s="35">
        <v>0</v>
      </c>
      <c r="H287" s="36">
        <f t="shared" si="9"/>
        <v>0</v>
      </c>
    </row>
    <row r="288" spans="1:8" ht="31.5" customHeight="1">
      <c r="A288" s="132">
        <v>121</v>
      </c>
      <c r="B288" s="53" t="s">
        <v>344</v>
      </c>
      <c r="C288" s="37" t="s">
        <v>345</v>
      </c>
      <c r="D288" s="103" t="s">
        <v>389</v>
      </c>
      <c r="E288" s="22" t="s">
        <v>16</v>
      </c>
      <c r="F288" s="41">
        <v>1.7999999999999999E-2</v>
      </c>
      <c r="G288" s="35">
        <v>108.86387985737217</v>
      </c>
      <c r="H288" s="36">
        <f t="shared" si="9"/>
        <v>1.9595498374326989</v>
      </c>
    </row>
    <row r="289" spans="1:8" ht="31.5" customHeight="1">
      <c r="A289" s="132"/>
      <c r="B289" s="53"/>
      <c r="C289" s="37"/>
      <c r="D289" s="66" t="s">
        <v>347</v>
      </c>
      <c r="E289" s="129"/>
      <c r="F289" s="34"/>
      <c r="G289" s="35">
        <v>0</v>
      </c>
      <c r="H289" s="36">
        <f t="shared" si="9"/>
        <v>0</v>
      </c>
    </row>
    <row r="290" spans="1:8" ht="31.5" customHeight="1">
      <c r="A290" s="132">
        <v>122</v>
      </c>
      <c r="B290" s="53" t="s">
        <v>348</v>
      </c>
      <c r="C290" s="37" t="s">
        <v>349</v>
      </c>
      <c r="D290" s="106" t="s">
        <v>350</v>
      </c>
      <c r="E290" s="107" t="s">
        <v>287</v>
      </c>
      <c r="F290" s="108">
        <v>0.11</v>
      </c>
      <c r="G290" s="35">
        <v>110.75608841099444</v>
      </c>
      <c r="H290" s="36">
        <f t="shared" si="9"/>
        <v>12.183169725209389</v>
      </c>
    </row>
    <row r="291" spans="1:8" ht="31.5" customHeight="1">
      <c r="A291" s="137"/>
      <c r="B291" s="63"/>
      <c r="C291" s="178"/>
      <c r="D291" s="130" t="s">
        <v>185</v>
      </c>
      <c r="E291" s="22"/>
      <c r="F291" s="64"/>
      <c r="G291" s="50"/>
      <c r="H291" s="45"/>
    </row>
    <row r="292" spans="1:8" ht="31.5" customHeight="1" thickBot="1">
      <c r="A292" s="131"/>
      <c r="B292" s="26"/>
      <c r="C292" s="188"/>
      <c r="D292" s="43" t="s">
        <v>41</v>
      </c>
      <c r="E292" s="33"/>
      <c r="F292" s="23"/>
      <c r="G292" s="50"/>
      <c r="H292" s="45">
        <f>SUM(H252:H291)</f>
        <v>1982.3956518010089</v>
      </c>
    </row>
    <row r="293" spans="1:8" ht="31.5" customHeight="1" thickBot="1">
      <c r="A293" s="138"/>
      <c r="B293" s="207" t="s">
        <v>390</v>
      </c>
      <c r="C293" s="208"/>
      <c r="D293" s="208"/>
      <c r="E293" s="208"/>
      <c r="F293" s="208"/>
      <c r="G293" s="209"/>
      <c r="H293" s="173">
        <f>+H155+H134+H122+H117+H107+H79+H53+H39+H22+H203+H292+H250</f>
        <v>189918.16953218845</v>
      </c>
    </row>
    <row r="294" spans="1:8" ht="31.5" customHeight="1">
      <c r="A294" s="210" t="s">
        <v>447</v>
      </c>
      <c r="B294" s="210"/>
      <c r="C294" s="210"/>
      <c r="D294" s="210"/>
      <c r="E294" s="210"/>
      <c r="F294" s="210"/>
      <c r="G294" s="210"/>
      <c r="H294" s="174"/>
    </row>
    <row r="295" spans="1:8" ht="31.5" customHeight="1" thickBot="1">
      <c r="A295" s="211"/>
      <c r="B295" s="211"/>
      <c r="C295" s="211"/>
      <c r="D295" s="211"/>
      <c r="E295" s="211"/>
      <c r="F295" s="211"/>
      <c r="G295" s="211"/>
      <c r="H295" s="174"/>
    </row>
    <row r="296" spans="1:8" ht="31.5" customHeight="1">
      <c r="A296" s="212" t="s">
        <v>5</v>
      </c>
      <c r="B296" s="215" t="s">
        <v>6</v>
      </c>
      <c r="C296" s="218"/>
      <c r="D296" s="221" t="s">
        <v>7</v>
      </c>
      <c r="E296" s="215" t="s">
        <v>8</v>
      </c>
      <c r="F296" s="215" t="s">
        <v>9</v>
      </c>
      <c r="G296" s="224" t="s">
        <v>10</v>
      </c>
      <c r="H296" s="227" t="s">
        <v>502</v>
      </c>
    </row>
    <row r="297" spans="1:8" ht="31.5" customHeight="1">
      <c r="A297" s="213"/>
      <c r="B297" s="216"/>
      <c r="C297" s="219"/>
      <c r="D297" s="222"/>
      <c r="E297" s="216"/>
      <c r="F297" s="216"/>
      <c r="G297" s="225"/>
      <c r="H297" s="227"/>
    </row>
    <row r="298" spans="1:8" ht="31.5" customHeight="1" thickBot="1">
      <c r="A298" s="214"/>
      <c r="B298" s="217"/>
      <c r="C298" s="220"/>
      <c r="D298" s="223"/>
      <c r="E298" s="217"/>
      <c r="F298" s="217"/>
      <c r="G298" s="226"/>
      <c r="H298" s="228"/>
    </row>
    <row r="299" spans="1:8" ht="31.5" customHeight="1" thickBot="1">
      <c r="A299" s="13">
        <v>1</v>
      </c>
      <c r="B299" s="14" t="s">
        <v>11</v>
      </c>
      <c r="C299" s="184"/>
      <c r="D299" s="15">
        <v>3</v>
      </c>
      <c r="E299" s="16">
        <v>4</v>
      </c>
      <c r="F299" s="17">
        <v>5</v>
      </c>
      <c r="G299" s="17">
        <v>6</v>
      </c>
      <c r="H299" s="18">
        <v>7</v>
      </c>
    </row>
    <row r="300" spans="1:8" ht="31.5" customHeight="1">
      <c r="A300" s="19"/>
      <c r="B300" s="20"/>
      <c r="C300" s="185"/>
      <c r="D300" s="21"/>
      <c r="E300" s="22"/>
      <c r="F300" s="23"/>
      <c r="G300" s="24"/>
      <c r="H300" s="147"/>
    </row>
    <row r="301" spans="1:8" ht="31.5" customHeight="1">
      <c r="A301" s="19"/>
      <c r="B301" s="26"/>
      <c r="C301" s="27" t="s">
        <v>12</v>
      </c>
      <c r="D301" s="28" t="s">
        <v>13</v>
      </c>
      <c r="E301" s="29"/>
      <c r="F301" s="23"/>
      <c r="G301" s="24"/>
      <c r="H301" s="148"/>
    </row>
    <row r="302" spans="1:8" ht="31.5" customHeight="1">
      <c r="A302" s="19">
        <v>1</v>
      </c>
      <c r="B302" s="26" t="s">
        <v>393</v>
      </c>
      <c r="C302" s="31" t="s">
        <v>15</v>
      </c>
      <c r="D302" s="32" t="s">
        <v>532</v>
      </c>
      <c r="E302" s="33" t="s">
        <v>504</v>
      </c>
      <c r="F302" s="34">
        <v>152</v>
      </c>
      <c r="G302" s="50">
        <v>5.8389681795560939</v>
      </c>
      <c r="H302" s="149">
        <f>+G302*F302</f>
        <v>887.52316329252631</v>
      </c>
    </row>
    <row r="303" spans="1:8" ht="31.5" customHeight="1">
      <c r="A303" s="19">
        <v>2</v>
      </c>
      <c r="B303" s="26" t="s">
        <v>17</v>
      </c>
      <c r="C303" s="37" t="s">
        <v>18</v>
      </c>
      <c r="D303" s="32" t="s">
        <v>19</v>
      </c>
      <c r="E303" s="33" t="s">
        <v>20</v>
      </c>
      <c r="F303" s="34">
        <f>+F302*1.8</f>
        <v>273.60000000000002</v>
      </c>
      <c r="G303" s="50">
        <v>0.60195548242846342</v>
      </c>
      <c r="H303" s="149">
        <f t="shared" ref="H303:H310" si="10">+G303*F303</f>
        <v>164.6950199924276</v>
      </c>
    </row>
    <row r="304" spans="1:8" ht="31.5" customHeight="1">
      <c r="A304" s="19">
        <v>3</v>
      </c>
      <c r="B304" s="26" t="s">
        <v>280</v>
      </c>
      <c r="C304" s="37" t="s">
        <v>22</v>
      </c>
      <c r="D304" s="32" t="s">
        <v>533</v>
      </c>
      <c r="E304" s="33" t="s">
        <v>504</v>
      </c>
      <c r="F304" s="23">
        <v>1267.4000000000001</v>
      </c>
      <c r="G304" s="50">
        <v>0.83869693973365189</v>
      </c>
      <c r="H304" s="149">
        <f t="shared" si="10"/>
        <v>1062.9645014184305</v>
      </c>
    </row>
    <row r="305" spans="1:8" ht="31.5" customHeight="1">
      <c r="A305" s="19">
        <v>4</v>
      </c>
      <c r="B305" s="38" t="s">
        <v>23</v>
      </c>
      <c r="C305" s="37" t="s">
        <v>24</v>
      </c>
      <c r="D305" s="32" t="s">
        <v>25</v>
      </c>
      <c r="E305" s="33" t="s">
        <v>26</v>
      </c>
      <c r="F305" s="23">
        <f>+F304*1.8+F303</f>
        <v>2554.92</v>
      </c>
      <c r="G305" s="50">
        <v>0.39730412674309507</v>
      </c>
      <c r="H305" s="149">
        <f t="shared" si="10"/>
        <v>1015.0802594984684</v>
      </c>
    </row>
    <row r="306" spans="1:8" ht="31.5" customHeight="1">
      <c r="A306" s="19">
        <v>5</v>
      </c>
      <c r="B306" s="26" t="s">
        <v>394</v>
      </c>
      <c r="C306" s="37" t="s">
        <v>28</v>
      </c>
      <c r="D306" s="32" t="s">
        <v>534</v>
      </c>
      <c r="E306" s="33" t="s">
        <v>504</v>
      </c>
      <c r="F306" s="34">
        <v>98.5</v>
      </c>
      <c r="G306" s="50">
        <v>0.67772113015624924</v>
      </c>
      <c r="H306" s="149">
        <f t="shared" si="10"/>
        <v>66.755531320390546</v>
      </c>
    </row>
    <row r="307" spans="1:8" ht="31.5" customHeight="1">
      <c r="A307" s="19">
        <v>6</v>
      </c>
      <c r="B307" s="26" t="s">
        <v>29</v>
      </c>
      <c r="C307" s="37" t="s">
        <v>30</v>
      </c>
      <c r="D307" s="32" t="s">
        <v>31</v>
      </c>
      <c r="E307" s="33" t="s">
        <v>16</v>
      </c>
      <c r="F307" s="34">
        <v>98.5</v>
      </c>
      <c r="G307" s="50">
        <v>0.20052963129458629</v>
      </c>
      <c r="H307" s="149">
        <f t="shared" si="10"/>
        <v>19.75216868251675</v>
      </c>
    </row>
    <row r="308" spans="1:8" ht="31.5" customHeight="1">
      <c r="A308" s="19">
        <v>7</v>
      </c>
      <c r="B308" s="26" t="s">
        <v>32</v>
      </c>
      <c r="C308" s="37" t="s">
        <v>33</v>
      </c>
      <c r="D308" s="32" t="s">
        <v>34</v>
      </c>
      <c r="E308" s="33" t="s">
        <v>16</v>
      </c>
      <c r="F308" s="34">
        <v>98.5</v>
      </c>
      <c r="G308" s="50">
        <v>0.37844801726529009</v>
      </c>
      <c r="H308" s="149">
        <f t="shared" si="10"/>
        <v>37.277129700631072</v>
      </c>
    </row>
    <row r="309" spans="1:8" ht="31.5" customHeight="1">
      <c r="A309" s="19"/>
      <c r="B309" s="39"/>
      <c r="C309" s="37"/>
      <c r="D309" s="40" t="s">
        <v>35</v>
      </c>
      <c r="E309" s="33"/>
      <c r="F309" s="41"/>
      <c r="G309" s="50">
        <v>0</v>
      </c>
      <c r="H309" s="149">
        <f t="shared" si="10"/>
        <v>0</v>
      </c>
    </row>
    <row r="310" spans="1:8" ht="31.5" customHeight="1">
      <c r="A310" s="19">
        <v>8</v>
      </c>
      <c r="B310" s="26" t="s">
        <v>36</v>
      </c>
      <c r="C310" s="37" t="s">
        <v>37</v>
      </c>
      <c r="D310" s="32" t="s">
        <v>38</v>
      </c>
      <c r="E310" s="33" t="s">
        <v>507</v>
      </c>
      <c r="F310" s="23">
        <v>7000</v>
      </c>
      <c r="G310" s="50">
        <v>1.8011643529453853E-2</v>
      </c>
      <c r="H310" s="149">
        <f t="shared" si="10"/>
        <v>126.08150470617697</v>
      </c>
    </row>
    <row r="311" spans="1:8" ht="31.5" customHeight="1">
      <c r="A311" s="19"/>
      <c r="B311" s="26"/>
      <c r="C311" s="42" t="s">
        <v>40</v>
      </c>
      <c r="D311" s="43" t="s">
        <v>41</v>
      </c>
      <c r="E311" s="33"/>
      <c r="F311" s="23"/>
      <c r="G311" s="24"/>
      <c r="H311" s="150">
        <f>SUM(H302:H310)</f>
        <v>3380.1292786115682</v>
      </c>
    </row>
    <row r="312" spans="1:8" ht="31.5" customHeight="1">
      <c r="A312" s="19"/>
      <c r="B312" s="26"/>
      <c r="C312" s="27" t="s">
        <v>45</v>
      </c>
      <c r="D312" s="28" t="s">
        <v>46</v>
      </c>
      <c r="E312" s="33"/>
      <c r="F312" s="23"/>
      <c r="G312" s="24"/>
      <c r="H312" s="148"/>
    </row>
    <row r="313" spans="1:8" ht="31.5" customHeight="1">
      <c r="A313" s="19">
        <v>9</v>
      </c>
      <c r="B313" s="151" t="s">
        <v>508</v>
      </c>
      <c r="C313" s="37" t="s">
        <v>395</v>
      </c>
      <c r="D313" s="32" t="s">
        <v>396</v>
      </c>
      <c r="E313" s="33" t="s">
        <v>49</v>
      </c>
      <c r="F313" s="41">
        <v>8.0660000000000007</v>
      </c>
      <c r="G313" s="50">
        <v>197.81669171995489</v>
      </c>
      <c r="H313" s="149">
        <f>+G313*F313</f>
        <v>1595.5894354131563</v>
      </c>
    </row>
    <row r="314" spans="1:8" ht="31.5" customHeight="1">
      <c r="A314" s="19"/>
      <c r="B314" s="39"/>
      <c r="C314" s="37"/>
      <c r="D314" s="40" t="s">
        <v>50</v>
      </c>
      <c r="E314" s="33"/>
      <c r="F314" s="23"/>
      <c r="G314" s="50">
        <v>0</v>
      </c>
      <c r="H314" s="149">
        <f t="shared" ref="H314:H321" si="11">+G314*F314</f>
        <v>0</v>
      </c>
    </row>
    <row r="315" spans="1:8" ht="31.5" customHeight="1">
      <c r="A315" s="19"/>
      <c r="B315" s="39"/>
      <c r="C315" s="37"/>
      <c r="D315" s="40" t="s">
        <v>51</v>
      </c>
      <c r="E315" s="33"/>
      <c r="F315" s="23"/>
      <c r="G315" s="50">
        <v>0</v>
      </c>
      <c r="H315" s="149">
        <f t="shared" si="11"/>
        <v>0</v>
      </c>
    </row>
    <row r="316" spans="1:8" ht="31.5" customHeight="1">
      <c r="A316" s="19"/>
      <c r="B316" s="39"/>
      <c r="C316" s="37"/>
      <c r="D316" s="40" t="s">
        <v>52</v>
      </c>
      <c r="E316" s="33"/>
      <c r="F316" s="23"/>
      <c r="G316" s="50">
        <v>0</v>
      </c>
      <c r="H316" s="149">
        <f t="shared" si="11"/>
        <v>0</v>
      </c>
    </row>
    <row r="317" spans="1:8" ht="31.5" customHeight="1">
      <c r="A317" s="19"/>
      <c r="B317" s="39"/>
      <c r="C317" s="37"/>
      <c r="D317" s="40" t="s">
        <v>53</v>
      </c>
      <c r="E317" s="33"/>
      <c r="F317" s="23"/>
      <c r="G317" s="50">
        <v>0</v>
      </c>
      <c r="H317" s="149">
        <f t="shared" si="11"/>
        <v>0</v>
      </c>
    </row>
    <row r="318" spans="1:8" ht="31.5" customHeight="1">
      <c r="A318" s="19"/>
      <c r="B318" s="39"/>
      <c r="C318" s="37"/>
      <c r="D318" s="40" t="s">
        <v>54</v>
      </c>
      <c r="E318" s="33"/>
      <c r="F318" s="23"/>
      <c r="G318" s="50">
        <v>0</v>
      </c>
      <c r="H318" s="149">
        <f t="shared" si="11"/>
        <v>0</v>
      </c>
    </row>
    <row r="319" spans="1:8" ht="31.5" customHeight="1">
      <c r="A319" s="19"/>
      <c r="B319" s="152"/>
      <c r="C319" s="37"/>
      <c r="D319" s="40" t="s">
        <v>55</v>
      </c>
      <c r="E319" s="153"/>
      <c r="F319" s="49"/>
      <c r="G319" s="50">
        <v>0</v>
      </c>
      <c r="H319" s="149">
        <f t="shared" si="11"/>
        <v>0</v>
      </c>
    </row>
    <row r="320" spans="1:8" ht="31.5" customHeight="1">
      <c r="A320" s="19">
        <v>10</v>
      </c>
      <c r="B320" s="26" t="s">
        <v>56</v>
      </c>
      <c r="C320" s="37" t="s">
        <v>57</v>
      </c>
      <c r="D320" s="32" t="s">
        <v>58</v>
      </c>
      <c r="E320" s="33" t="s">
        <v>16</v>
      </c>
      <c r="F320" s="34">
        <v>121</v>
      </c>
      <c r="G320" s="50">
        <v>0.29058784894185552</v>
      </c>
      <c r="H320" s="149">
        <f t="shared" si="11"/>
        <v>35.161129721964521</v>
      </c>
    </row>
    <row r="321" spans="1:8" ht="31.5" customHeight="1">
      <c r="A321" s="19">
        <v>11</v>
      </c>
      <c r="B321" s="26" t="s">
        <v>59</v>
      </c>
      <c r="C321" s="37" t="s">
        <v>397</v>
      </c>
      <c r="D321" s="32" t="s">
        <v>509</v>
      </c>
      <c r="E321" s="33" t="s">
        <v>61</v>
      </c>
      <c r="F321" s="34">
        <v>7.26</v>
      </c>
      <c r="G321" s="50">
        <v>66.851993755698587</v>
      </c>
      <c r="H321" s="149">
        <f t="shared" si="11"/>
        <v>485.34547466637173</v>
      </c>
    </row>
    <row r="322" spans="1:8" ht="31.5" customHeight="1">
      <c r="A322" s="19"/>
      <c r="B322" s="39"/>
      <c r="C322" s="180"/>
      <c r="D322" s="40" t="s">
        <v>51</v>
      </c>
      <c r="E322" s="33"/>
      <c r="F322" s="23"/>
      <c r="G322" s="50"/>
      <c r="H322" s="149"/>
    </row>
    <row r="323" spans="1:8" ht="31.5" customHeight="1">
      <c r="A323" s="19"/>
      <c r="B323" s="39"/>
      <c r="C323" s="180"/>
      <c r="D323" s="40" t="s">
        <v>52</v>
      </c>
      <c r="E323" s="33"/>
      <c r="F323" s="23"/>
      <c r="G323" s="50"/>
      <c r="H323" s="149"/>
    </row>
    <row r="324" spans="1:8" ht="31.5" customHeight="1">
      <c r="A324" s="19"/>
      <c r="B324" s="39"/>
      <c r="C324" s="180"/>
      <c r="D324" s="40" t="s">
        <v>53</v>
      </c>
      <c r="E324" s="33"/>
      <c r="F324" s="23"/>
      <c r="G324" s="50"/>
      <c r="H324" s="149"/>
    </row>
    <row r="325" spans="1:8" ht="31.5" customHeight="1">
      <c r="A325" s="19"/>
      <c r="B325" s="39"/>
      <c r="C325" s="180"/>
      <c r="D325" s="40" t="s">
        <v>62</v>
      </c>
      <c r="E325" s="33"/>
      <c r="F325" s="23"/>
      <c r="G325" s="50"/>
      <c r="H325" s="149"/>
    </row>
    <row r="326" spans="1:8" ht="31.5" customHeight="1">
      <c r="A326" s="19"/>
      <c r="B326" s="152"/>
      <c r="C326" s="196"/>
      <c r="D326" s="40" t="s">
        <v>55</v>
      </c>
      <c r="E326" s="153"/>
      <c r="F326" s="49"/>
      <c r="G326" s="24"/>
      <c r="H326" s="148"/>
    </row>
    <row r="327" spans="1:8" ht="31.5" customHeight="1">
      <c r="A327" s="19"/>
      <c r="B327" s="26"/>
      <c r="C327" s="42" t="s">
        <v>40</v>
      </c>
      <c r="D327" s="43" t="s">
        <v>41</v>
      </c>
      <c r="E327" s="33"/>
      <c r="F327" s="23"/>
      <c r="G327" s="24"/>
      <c r="H327" s="150">
        <f>SUM(H313:H326)</f>
        <v>2116.0960398014922</v>
      </c>
    </row>
    <row r="328" spans="1:8" ht="31.5" customHeight="1">
      <c r="A328" s="19"/>
      <c r="B328" s="26"/>
      <c r="C328" s="197" t="s">
        <v>63</v>
      </c>
      <c r="D328" s="28" t="s">
        <v>64</v>
      </c>
      <c r="E328" s="33"/>
      <c r="F328" s="23"/>
      <c r="G328" s="24"/>
      <c r="H328" s="148"/>
    </row>
    <row r="329" spans="1:8" ht="31.5" customHeight="1">
      <c r="A329" s="19">
        <v>12</v>
      </c>
      <c r="B329" s="53" t="s">
        <v>65</v>
      </c>
      <c r="C329" s="37" t="s">
        <v>66</v>
      </c>
      <c r="D329" s="32" t="s">
        <v>67</v>
      </c>
      <c r="E329" s="33" t="s">
        <v>39</v>
      </c>
      <c r="F329" s="34">
        <v>4307.8900000000003</v>
      </c>
      <c r="G329" s="50">
        <v>1.0696893176465869</v>
      </c>
      <c r="H329" s="149">
        <f>+G329*F329</f>
        <v>4608.103914596556</v>
      </c>
    </row>
    <row r="330" spans="1:8" ht="31.5" customHeight="1">
      <c r="A330" s="19"/>
      <c r="B330" s="39"/>
      <c r="C330" s="54"/>
      <c r="D330" s="40" t="s">
        <v>68</v>
      </c>
      <c r="E330" s="33"/>
      <c r="F330" s="23"/>
      <c r="G330" s="50">
        <v>0</v>
      </c>
      <c r="H330" s="149">
        <f t="shared" ref="H330:H339" si="12">+G330*F330</f>
        <v>0</v>
      </c>
    </row>
    <row r="331" spans="1:8" ht="31.5" customHeight="1">
      <c r="A331" s="19"/>
      <c r="B331" s="39"/>
      <c r="C331" s="54"/>
      <c r="D331" s="40" t="s">
        <v>35</v>
      </c>
      <c r="E331" s="33"/>
      <c r="F331" s="23"/>
      <c r="G331" s="50">
        <v>0</v>
      </c>
      <c r="H331" s="149">
        <f t="shared" si="12"/>
        <v>0</v>
      </c>
    </row>
    <row r="332" spans="1:8" ht="31.5" customHeight="1">
      <c r="A332" s="19">
        <v>13</v>
      </c>
      <c r="B332" s="151" t="s">
        <v>508</v>
      </c>
      <c r="C332" s="37" t="s">
        <v>69</v>
      </c>
      <c r="D332" s="32" t="s">
        <v>70</v>
      </c>
      <c r="E332" s="33" t="s">
        <v>49</v>
      </c>
      <c r="F332" s="55">
        <v>42.5914</v>
      </c>
      <c r="G332" s="50">
        <v>155.9382971932545</v>
      </c>
      <c r="H332" s="149">
        <f t="shared" si="12"/>
        <v>6641.6303910767801</v>
      </c>
    </row>
    <row r="333" spans="1:8" ht="31.5" customHeight="1">
      <c r="A333" s="19"/>
      <c r="B333" s="39"/>
      <c r="C333" s="180"/>
      <c r="D333" s="40" t="s">
        <v>50</v>
      </c>
      <c r="E333" s="33"/>
      <c r="F333" s="23"/>
      <c r="G333" s="50">
        <v>0</v>
      </c>
      <c r="H333" s="149">
        <f t="shared" si="12"/>
        <v>0</v>
      </c>
    </row>
    <row r="334" spans="1:8" ht="31.5" customHeight="1">
      <c r="A334" s="19"/>
      <c r="B334" s="39"/>
      <c r="C334" s="180"/>
      <c r="D334" s="40" t="s">
        <v>51</v>
      </c>
      <c r="E334" s="33"/>
      <c r="F334" s="23"/>
      <c r="G334" s="50">
        <v>0</v>
      </c>
      <c r="H334" s="149">
        <f t="shared" si="12"/>
        <v>0</v>
      </c>
    </row>
    <row r="335" spans="1:8" ht="31.5" customHeight="1">
      <c r="A335" s="19"/>
      <c r="B335" s="39"/>
      <c r="C335" s="180"/>
      <c r="D335" s="40" t="s">
        <v>52</v>
      </c>
      <c r="E335" s="33"/>
      <c r="F335" s="23"/>
      <c r="G335" s="50">
        <v>0</v>
      </c>
      <c r="H335" s="149">
        <f t="shared" si="12"/>
        <v>0</v>
      </c>
    </row>
    <row r="336" spans="1:8" ht="31.5" customHeight="1">
      <c r="A336" s="19"/>
      <c r="B336" s="39"/>
      <c r="C336" s="180"/>
      <c r="D336" s="40" t="s">
        <v>53</v>
      </c>
      <c r="E336" s="33"/>
      <c r="F336" s="23"/>
      <c r="G336" s="50">
        <v>0</v>
      </c>
      <c r="H336" s="149">
        <f t="shared" si="12"/>
        <v>0</v>
      </c>
    </row>
    <row r="337" spans="1:8" ht="31.5" customHeight="1">
      <c r="A337" s="19"/>
      <c r="B337" s="39"/>
      <c r="C337" s="180"/>
      <c r="D337" s="40" t="s">
        <v>54</v>
      </c>
      <c r="E337" s="33"/>
      <c r="F337" s="23"/>
      <c r="G337" s="50">
        <v>0</v>
      </c>
      <c r="H337" s="149">
        <f t="shared" si="12"/>
        <v>0</v>
      </c>
    </row>
    <row r="338" spans="1:8" ht="31.5" customHeight="1">
      <c r="A338" s="19"/>
      <c r="B338" s="152"/>
      <c r="C338" s="196"/>
      <c r="D338" s="40" t="s">
        <v>55</v>
      </c>
      <c r="E338" s="153"/>
      <c r="F338" s="49"/>
      <c r="G338" s="50">
        <v>0</v>
      </c>
      <c r="H338" s="149">
        <f t="shared" si="12"/>
        <v>0</v>
      </c>
    </row>
    <row r="339" spans="1:8" ht="31.5" customHeight="1">
      <c r="A339" s="19">
        <v>14</v>
      </c>
      <c r="B339" s="53" t="s">
        <v>71</v>
      </c>
      <c r="C339" s="37" t="s">
        <v>72</v>
      </c>
      <c r="D339" s="32" t="s">
        <v>510</v>
      </c>
      <c r="E339" s="33" t="s">
        <v>39</v>
      </c>
      <c r="F339" s="34">
        <v>4259.1400000000003</v>
      </c>
      <c r="G339" s="50">
        <v>5.1830672910781486</v>
      </c>
      <c r="H339" s="149">
        <f t="shared" si="12"/>
        <v>22075.409222122587</v>
      </c>
    </row>
    <row r="340" spans="1:8" ht="31.5" customHeight="1">
      <c r="A340" s="19"/>
      <c r="B340" s="53"/>
      <c r="C340" s="187"/>
      <c r="D340" s="40" t="s">
        <v>511</v>
      </c>
      <c r="E340" s="33"/>
      <c r="F340" s="41"/>
      <c r="G340" s="50"/>
      <c r="H340" s="149"/>
    </row>
    <row r="341" spans="1:8" ht="31.5" customHeight="1">
      <c r="A341" s="19"/>
      <c r="B341" s="26"/>
      <c r="C341" s="42" t="s">
        <v>40</v>
      </c>
      <c r="D341" s="43" t="s">
        <v>41</v>
      </c>
      <c r="E341" s="33"/>
      <c r="F341" s="23"/>
      <c r="G341" s="50"/>
      <c r="H341" s="150">
        <f>SUM(H329:H340)</f>
        <v>33325.143527795924</v>
      </c>
    </row>
    <row r="342" spans="1:8" ht="31.5" customHeight="1">
      <c r="A342" s="19"/>
      <c r="B342" s="26"/>
      <c r="C342" s="27" t="s">
        <v>73</v>
      </c>
      <c r="D342" s="52" t="s">
        <v>74</v>
      </c>
      <c r="E342" s="33"/>
      <c r="F342" s="23"/>
      <c r="G342" s="50"/>
      <c r="H342" s="149"/>
    </row>
    <row r="343" spans="1:8" ht="31.5" customHeight="1">
      <c r="A343" s="19">
        <v>15</v>
      </c>
      <c r="B343" s="26" t="s">
        <v>393</v>
      </c>
      <c r="C343" s="31" t="s">
        <v>15</v>
      </c>
      <c r="D343" s="32" t="s">
        <v>532</v>
      </c>
      <c r="E343" s="33" t="s">
        <v>504</v>
      </c>
      <c r="F343" s="34">
        <v>23</v>
      </c>
      <c r="G343" s="50">
        <v>5.8389681795560939</v>
      </c>
      <c r="H343" s="149">
        <f>+G343*F343</f>
        <v>134.29626812979015</v>
      </c>
    </row>
    <row r="344" spans="1:8" ht="31.5" customHeight="1">
      <c r="A344" s="19">
        <v>16</v>
      </c>
      <c r="B344" s="26" t="s">
        <v>75</v>
      </c>
      <c r="C344" s="37" t="s">
        <v>18</v>
      </c>
      <c r="D344" s="32" t="s">
        <v>19</v>
      </c>
      <c r="E344" s="33" t="s">
        <v>20</v>
      </c>
      <c r="F344" s="34">
        <f>+F343*1.8</f>
        <v>41.4</v>
      </c>
      <c r="G344" s="50">
        <v>0.60195548242846342</v>
      </c>
      <c r="H344" s="149">
        <f t="shared" ref="H344:H365" si="13">+G344*F344</f>
        <v>24.920956972538384</v>
      </c>
    </row>
    <row r="345" spans="1:8" ht="31.5" customHeight="1">
      <c r="A345" s="19">
        <v>17</v>
      </c>
      <c r="B345" s="26" t="s">
        <v>280</v>
      </c>
      <c r="C345" s="37" t="s">
        <v>22</v>
      </c>
      <c r="D345" s="32" t="s">
        <v>533</v>
      </c>
      <c r="E345" s="33" t="s">
        <v>504</v>
      </c>
      <c r="F345" s="34">
        <v>142.18</v>
      </c>
      <c r="G345" s="50">
        <v>0.83869693973365189</v>
      </c>
      <c r="H345" s="149">
        <f t="shared" si="13"/>
        <v>119.24593089133063</v>
      </c>
    </row>
    <row r="346" spans="1:8" ht="31.5" customHeight="1">
      <c r="A346" s="19">
        <v>18</v>
      </c>
      <c r="B346" s="38" t="s">
        <v>23</v>
      </c>
      <c r="C346" s="37" t="s">
        <v>24</v>
      </c>
      <c r="D346" s="32" t="s">
        <v>167</v>
      </c>
      <c r="E346" s="33" t="s">
        <v>26</v>
      </c>
      <c r="F346" s="34">
        <f>+F345*1.8+F344</f>
        <v>297.32400000000001</v>
      </c>
      <c r="G346" s="50">
        <v>0.39730412674309507</v>
      </c>
      <c r="H346" s="149">
        <f t="shared" si="13"/>
        <v>118.128052179764</v>
      </c>
    </row>
    <row r="347" spans="1:8" ht="31.5" customHeight="1">
      <c r="A347" s="19">
        <v>19</v>
      </c>
      <c r="B347" s="53" t="s">
        <v>65</v>
      </c>
      <c r="C347" s="37" t="s">
        <v>66</v>
      </c>
      <c r="D347" s="32" t="s">
        <v>67</v>
      </c>
      <c r="E347" s="33" t="s">
        <v>39</v>
      </c>
      <c r="F347" s="34">
        <v>550.6</v>
      </c>
      <c r="G347" s="50">
        <v>1.0696893176465869</v>
      </c>
      <c r="H347" s="149">
        <f t="shared" si="13"/>
        <v>588.97093829621076</v>
      </c>
    </row>
    <row r="348" spans="1:8" ht="31.5" customHeight="1">
      <c r="A348" s="19"/>
      <c r="B348" s="39"/>
      <c r="C348" s="180"/>
      <c r="D348" s="40" t="s">
        <v>68</v>
      </c>
      <c r="E348" s="33"/>
      <c r="F348" s="34"/>
      <c r="G348" s="50">
        <v>0</v>
      </c>
      <c r="H348" s="149">
        <f t="shared" si="13"/>
        <v>0</v>
      </c>
    </row>
    <row r="349" spans="1:8" ht="31.5" customHeight="1">
      <c r="A349" s="19"/>
      <c r="B349" s="39"/>
      <c r="C349" s="180"/>
      <c r="D349" s="40" t="s">
        <v>35</v>
      </c>
      <c r="E349" s="33"/>
      <c r="F349" s="41"/>
      <c r="G349" s="50">
        <v>0</v>
      </c>
      <c r="H349" s="149">
        <f t="shared" si="13"/>
        <v>0</v>
      </c>
    </row>
    <row r="350" spans="1:8" ht="31.5" customHeight="1">
      <c r="A350" s="19">
        <v>20</v>
      </c>
      <c r="B350" s="151" t="s">
        <v>508</v>
      </c>
      <c r="C350" s="37" t="s">
        <v>69</v>
      </c>
      <c r="D350" s="32" t="s">
        <v>70</v>
      </c>
      <c r="E350" s="33" t="s">
        <v>49</v>
      </c>
      <c r="F350" s="55">
        <v>5.5060000000000002</v>
      </c>
      <c r="G350" s="50">
        <v>155.9382971932545</v>
      </c>
      <c r="H350" s="149">
        <f t="shared" si="13"/>
        <v>858.59626434605934</v>
      </c>
    </row>
    <row r="351" spans="1:8" ht="31.5" customHeight="1">
      <c r="A351" s="19"/>
      <c r="B351" s="39"/>
      <c r="C351" s="180"/>
      <c r="D351" s="40" t="s">
        <v>50</v>
      </c>
      <c r="E351" s="33"/>
      <c r="F351" s="34"/>
      <c r="G351" s="50">
        <v>0</v>
      </c>
      <c r="H351" s="149">
        <f t="shared" si="13"/>
        <v>0</v>
      </c>
    </row>
    <row r="352" spans="1:8" ht="31.5" customHeight="1">
      <c r="A352" s="19"/>
      <c r="B352" s="39"/>
      <c r="C352" s="180"/>
      <c r="D352" s="40" t="s">
        <v>51</v>
      </c>
      <c r="E352" s="33"/>
      <c r="F352" s="34"/>
      <c r="G352" s="50">
        <v>0</v>
      </c>
      <c r="H352" s="149">
        <f t="shared" si="13"/>
        <v>0</v>
      </c>
    </row>
    <row r="353" spans="1:8" ht="31.5" customHeight="1">
      <c r="A353" s="19"/>
      <c r="B353" s="39"/>
      <c r="C353" s="180"/>
      <c r="D353" s="40" t="s">
        <v>52</v>
      </c>
      <c r="E353" s="33"/>
      <c r="F353" s="34"/>
      <c r="G353" s="50">
        <v>0</v>
      </c>
      <c r="H353" s="149">
        <f t="shared" si="13"/>
        <v>0</v>
      </c>
    </row>
    <row r="354" spans="1:8" ht="31.5" customHeight="1">
      <c r="A354" s="19"/>
      <c r="B354" s="39"/>
      <c r="C354" s="180"/>
      <c r="D354" s="40" t="s">
        <v>53</v>
      </c>
      <c r="E354" s="33"/>
      <c r="F354" s="41"/>
      <c r="G354" s="50">
        <v>0</v>
      </c>
      <c r="H354" s="149">
        <f t="shared" si="13"/>
        <v>0</v>
      </c>
    </row>
    <row r="355" spans="1:8" ht="31.5" customHeight="1">
      <c r="A355" s="19"/>
      <c r="B355" s="39"/>
      <c r="C355" s="180"/>
      <c r="D355" s="40" t="s">
        <v>54</v>
      </c>
      <c r="E355" s="33"/>
      <c r="F355" s="41"/>
      <c r="G355" s="50">
        <v>0</v>
      </c>
      <c r="H355" s="149">
        <f t="shared" si="13"/>
        <v>0</v>
      </c>
    </row>
    <row r="356" spans="1:8" ht="31.5" customHeight="1">
      <c r="A356" s="19"/>
      <c r="B356" s="152"/>
      <c r="C356" s="196"/>
      <c r="D356" s="40" t="s">
        <v>55</v>
      </c>
      <c r="E356" s="153"/>
      <c r="F356" s="56"/>
      <c r="G356" s="50">
        <v>0</v>
      </c>
      <c r="H356" s="149">
        <f t="shared" si="13"/>
        <v>0</v>
      </c>
    </row>
    <row r="357" spans="1:8" ht="31.5" customHeight="1">
      <c r="A357" s="19">
        <v>21</v>
      </c>
      <c r="B357" s="53" t="s">
        <v>71</v>
      </c>
      <c r="C357" s="37" t="s">
        <v>72</v>
      </c>
      <c r="D357" s="32" t="s">
        <v>510</v>
      </c>
      <c r="E357" s="33" t="s">
        <v>39</v>
      </c>
      <c r="F357" s="34">
        <v>550.6</v>
      </c>
      <c r="G357" s="50">
        <v>5.1830672910781486</v>
      </c>
      <c r="H357" s="149">
        <f t="shared" si="13"/>
        <v>2853.7968504676287</v>
      </c>
    </row>
    <row r="358" spans="1:8" ht="31.5" customHeight="1">
      <c r="A358" s="19"/>
      <c r="B358" s="53"/>
      <c r="C358" s="37"/>
      <c r="D358" s="40" t="s">
        <v>511</v>
      </c>
      <c r="E358" s="33"/>
      <c r="F358" s="41"/>
      <c r="G358" s="50">
        <v>0</v>
      </c>
      <c r="H358" s="149">
        <f t="shared" si="13"/>
        <v>0</v>
      </c>
    </row>
    <row r="359" spans="1:8" ht="31.5" customHeight="1">
      <c r="A359" s="19">
        <v>22</v>
      </c>
      <c r="B359" s="53" t="s">
        <v>398</v>
      </c>
      <c r="C359" s="37" t="s">
        <v>66</v>
      </c>
      <c r="D359" s="32" t="s">
        <v>67</v>
      </c>
      <c r="E359" s="33" t="s">
        <v>16</v>
      </c>
      <c r="F359" s="34">
        <v>3.05</v>
      </c>
      <c r="G359" s="50">
        <v>9.4687502033006883</v>
      </c>
      <c r="H359" s="149">
        <f t="shared" si="13"/>
        <v>28.879688120067097</v>
      </c>
    </row>
    <row r="360" spans="1:8" ht="31.5" customHeight="1">
      <c r="A360" s="19"/>
      <c r="B360" s="39"/>
      <c r="C360" s="37"/>
      <c r="D360" s="40" t="s">
        <v>68</v>
      </c>
      <c r="E360" s="33"/>
      <c r="F360" s="34"/>
      <c r="G360" s="50">
        <v>0</v>
      </c>
      <c r="H360" s="149">
        <f t="shared" si="13"/>
        <v>0</v>
      </c>
    </row>
    <row r="361" spans="1:8" ht="31.5" customHeight="1">
      <c r="A361" s="19">
        <v>23</v>
      </c>
      <c r="B361" s="53" t="s">
        <v>77</v>
      </c>
      <c r="C361" s="37" t="s">
        <v>78</v>
      </c>
      <c r="D361" s="32" t="s">
        <v>79</v>
      </c>
      <c r="E361" s="33" t="s">
        <v>80</v>
      </c>
      <c r="F361" s="34">
        <v>52.5</v>
      </c>
      <c r="G361" s="50">
        <v>24.421598680600212</v>
      </c>
      <c r="H361" s="149">
        <f t="shared" si="13"/>
        <v>1282.1339307315111</v>
      </c>
    </row>
    <row r="362" spans="1:8" ht="31.5" customHeight="1">
      <c r="A362" s="19"/>
      <c r="B362" s="57" t="s">
        <v>81</v>
      </c>
      <c r="C362" s="37"/>
      <c r="D362" s="40" t="s">
        <v>82</v>
      </c>
      <c r="E362" s="33"/>
      <c r="F362" s="41"/>
      <c r="G362" s="50">
        <v>0</v>
      </c>
      <c r="H362" s="149">
        <f t="shared" si="13"/>
        <v>0</v>
      </c>
    </row>
    <row r="363" spans="1:8" ht="31.5" customHeight="1">
      <c r="A363" s="19">
        <v>24</v>
      </c>
      <c r="B363" s="53" t="s">
        <v>83</v>
      </c>
      <c r="C363" s="37" t="s">
        <v>84</v>
      </c>
      <c r="D363" s="32" t="s">
        <v>85</v>
      </c>
      <c r="E363" s="33" t="s">
        <v>39</v>
      </c>
      <c r="F363" s="34">
        <v>49</v>
      </c>
      <c r="G363" s="50">
        <v>1.2909014138082955</v>
      </c>
      <c r="H363" s="149">
        <f t="shared" si="13"/>
        <v>63.254169276606476</v>
      </c>
    </row>
    <row r="364" spans="1:8" ht="31.5" customHeight="1">
      <c r="A364" s="19"/>
      <c r="B364" s="152"/>
      <c r="C364" s="37"/>
      <c r="D364" s="40" t="s">
        <v>86</v>
      </c>
      <c r="E364" s="153"/>
      <c r="F364" s="49"/>
      <c r="G364" s="50">
        <v>0</v>
      </c>
      <c r="H364" s="149">
        <f t="shared" si="13"/>
        <v>0</v>
      </c>
    </row>
    <row r="365" spans="1:8" ht="31.5" customHeight="1">
      <c r="A365" s="58">
        <v>25</v>
      </c>
      <c r="B365" s="59" t="s">
        <v>87</v>
      </c>
      <c r="C365" s="37" t="s">
        <v>88</v>
      </c>
      <c r="D365" s="32" t="s">
        <v>89</v>
      </c>
      <c r="E365" s="60" t="s">
        <v>90</v>
      </c>
      <c r="F365" s="61">
        <v>0.2</v>
      </c>
      <c r="G365" s="50">
        <v>86.112206303927749</v>
      </c>
      <c r="H365" s="149">
        <f t="shared" si="13"/>
        <v>17.222441260785551</v>
      </c>
    </row>
    <row r="366" spans="1:8" ht="31.5" customHeight="1">
      <c r="A366" s="62"/>
      <c r="B366" s="63"/>
      <c r="C366" s="37" t="s">
        <v>88</v>
      </c>
      <c r="D366" s="40" t="s">
        <v>91</v>
      </c>
      <c r="E366" s="22"/>
      <c r="F366" s="64"/>
      <c r="G366" s="50"/>
      <c r="H366" s="149"/>
    </row>
    <row r="367" spans="1:8" ht="31.5" customHeight="1">
      <c r="A367" s="19"/>
      <c r="B367" s="26"/>
      <c r="C367" s="42" t="s">
        <v>40</v>
      </c>
      <c r="D367" s="43" t="s">
        <v>41</v>
      </c>
      <c r="E367" s="33"/>
      <c r="F367" s="23"/>
      <c r="G367" s="50"/>
      <c r="H367" s="150">
        <f>SUM(H343:H366)</f>
        <v>6089.4454906722922</v>
      </c>
    </row>
    <row r="368" spans="1:8" ht="31.5" customHeight="1">
      <c r="A368" s="19"/>
      <c r="B368" s="26"/>
      <c r="C368" s="198" t="s">
        <v>399</v>
      </c>
      <c r="D368" s="52" t="s">
        <v>92</v>
      </c>
      <c r="E368" s="33"/>
      <c r="F368" s="23"/>
      <c r="G368" s="50"/>
      <c r="H368" s="149"/>
    </row>
    <row r="369" spans="1:8" ht="31.5" customHeight="1">
      <c r="A369" s="19">
        <v>26</v>
      </c>
      <c r="B369" s="63" t="s">
        <v>97</v>
      </c>
      <c r="C369" s="37" t="s">
        <v>98</v>
      </c>
      <c r="D369" s="32" t="s">
        <v>400</v>
      </c>
      <c r="E369" s="29" t="s">
        <v>16</v>
      </c>
      <c r="F369" s="34">
        <v>11.69</v>
      </c>
      <c r="G369" s="50">
        <v>9.6254054988242732</v>
      </c>
      <c r="H369" s="149">
        <f>+G369*F369</f>
        <v>112.52099028125575</v>
      </c>
    </row>
    <row r="370" spans="1:8" ht="31.5" customHeight="1">
      <c r="A370" s="19"/>
      <c r="B370" s="39"/>
      <c r="C370" s="37"/>
      <c r="D370" s="66" t="s">
        <v>68</v>
      </c>
      <c r="E370" s="29"/>
      <c r="F370" s="34"/>
      <c r="G370" s="50">
        <v>0</v>
      </c>
      <c r="H370" s="149">
        <f t="shared" ref="H370:H390" si="14">+G370*F370</f>
        <v>0</v>
      </c>
    </row>
    <row r="371" spans="1:8" ht="31.5" customHeight="1">
      <c r="A371" s="19">
        <v>27</v>
      </c>
      <c r="B371" s="151" t="s">
        <v>100</v>
      </c>
      <c r="C371" s="37" t="s">
        <v>401</v>
      </c>
      <c r="D371" s="67" t="s">
        <v>102</v>
      </c>
      <c r="E371" s="29" t="s">
        <v>103</v>
      </c>
      <c r="F371" s="23">
        <v>935</v>
      </c>
      <c r="G371" s="50">
        <v>12.285862262293323</v>
      </c>
      <c r="H371" s="149">
        <f t="shared" si="14"/>
        <v>11487.281215244257</v>
      </c>
    </row>
    <row r="372" spans="1:8" ht="31.5" customHeight="1">
      <c r="A372" s="68"/>
      <c r="B372" s="69"/>
      <c r="C372" s="37"/>
      <c r="D372" s="66" t="s">
        <v>104</v>
      </c>
      <c r="E372" s="70"/>
      <c r="F372" s="71"/>
      <c r="G372" s="50">
        <v>0</v>
      </c>
      <c r="H372" s="149">
        <f t="shared" si="14"/>
        <v>0</v>
      </c>
    </row>
    <row r="373" spans="1:8" ht="31.5" customHeight="1">
      <c r="A373" s="68"/>
      <c r="B373" s="69"/>
      <c r="C373" s="37"/>
      <c r="D373" s="66" t="s">
        <v>105</v>
      </c>
      <c r="E373" s="70"/>
      <c r="F373" s="71"/>
      <c r="G373" s="50">
        <v>0</v>
      </c>
      <c r="H373" s="149">
        <f t="shared" si="14"/>
        <v>0</v>
      </c>
    </row>
    <row r="374" spans="1:8" ht="31.5" customHeight="1">
      <c r="A374" s="68"/>
      <c r="B374" s="69"/>
      <c r="C374" s="37"/>
      <c r="D374" s="66" t="s">
        <v>106</v>
      </c>
      <c r="E374" s="70"/>
      <c r="F374" s="71"/>
      <c r="G374" s="50">
        <v>0</v>
      </c>
      <c r="H374" s="149">
        <f t="shared" si="14"/>
        <v>0</v>
      </c>
    </row>
    <row r="375" spans="1:8" ht="31.5" customHeight="1">
      <c r="A375" s="19">
        <v>28</v>
      </c>
      <c r="B375" s="63" t="s">
        <v>97</v>
      </c>
      <c r="C375" s="37" t="s">
        <v>98</v>
      </c>
      <c r="D375" s="32" t="s">
        <v>402</v>
      </c>
      <c r="E375" s="29" t="s">
        <v>16</v>
      </c>
      <c r="F375" s="34">
        <v>3.41</v>
      </c>
      <c r="G375" s="50">
        <v>9.6254054988242732</v>
      </c>
      <c r="H375" s="149">
        <f t="shared" si="14"/>
        <v>32.82263275099077</v>
      </c>
    </row>
    <row r="376" spans="1:8" ht="31.5" customHeight="1">
      <c r="A376" s="19"/>
      <c r="B376" s="39"/>
      <c r="C376" s="37"/>
      <c r="D376" s="66" t="s">
        <v>68</v>
      </c>
      <c r="E376" s="29"/>
      <c r="F376" s="34"/>
      <c r="G376" s="50">
        <v>0</v>
      </c>
      <c r="H376" s="149">
        <f t="shared" si="14"/>
        <v>0</v>
      </c>
    </row>
    <row r="377" spans="1:8" ht="31.5" customHeight="1">
      <c r="A377" s="19">
        <v>29</v>
      </c>
      <c r="B377" s="151" t="s">
        <v>108</v>
      </c>
      <c r="C377" s="37" t="s">
        <v>101</v>
      </c>
      <c r="D377" s="67" t="s">
        <v>110</v>
      </c>
      <c r="E377" s="29" t="s">
        <v>103</v>
      </c>
      <c r="F377" s="23">
        <v>341</v>
      </c>
      <c r="G377" s="50">
        <v>5.9557601199417824</v>
      </c>
      <c r="H377" s="149">
        <f t="shared" si="14"/>
        <v>2030.9142009001478</v>
      </c>
    </row>
    <row r="378" spans="1:8" ht="31.5" customHeight="1">
      <c r="A378" s="68"/>
      <c r="B378" s="69"/>
      <c r="C378" s="190"/>
      <c r="D378" s="66" t="s">
        <v>111</v>
      </c>
      <c r="E378" s="70"/>
      <c r="F378" s="71"/>
      <c r="G378" s="50">
        <v>0</v>
      </c>
      <c r="H378" s="149">
        <f t="shared" si="14"/>
        <v>0</v>
      </c>
    </row>
    <row r="379" spans="1:8" ht="31.5" customHeight="1">
      <c r="A379" s="68"/>
      <c r="B379" s="69"/>
      <c r="C379" s="190"/>
      <c r="D379" s="66" t="s">
        <v>112</v>
      </c>
      <c r="E379" s="70"/>
      <c r="F379" s="71"/>
      <c r="G379" s="50">
        <v>0</v>
      </c>
      <c r="H379" s="149">
        <f t="shared" si="14"/>
        <v>0</v>
      </c>
    </row>
    <row r="380" spans="1:8" ht="31.5" customHeight="1">
      <c r="A380" s="68"/>
      <c r="B380" s="69"/>
      <c r="C380" s="190"/>
      <c r="D380" s="66" t="s">
        <v>113</v>
      </c>
      <c r="E380" s="70"/>
      <c r="F380" s="71"/>
      <c r="G380" s="50">
        <v>0</v>
      </c>
      <c r="H380" s="149">
        <f t="shared" si="14"/>
        <v>0</v>
      </c>
    </row>
    <row r="381" spans="1:8" ht="31.5" customHeight="1">
      <c r="A381" s="19">
        <v>30</v>
      </c>
      <c r="B381" s="63" t="s">
        <v>97</v>
      </c>
      <c r="C381" s="37" t="s">
        <v>98</v>
      </c>
      <c r="D381" s="32" t="s">
        <v>403</v>
      </c>
      <c r="E381" s="29" t="s">
        <v>16</v>
      </c>
      <c r="F381" s="34">
        <v>3.95</v>
      </c>
      <c r="G381" s="50">
        <v>9.6254054988242732</v>
      </c>
      <c r="H381" s="149">
        <f t="shared" si="14"/>
        <v>38.020351720355883</v>
      </c>
    </row>
    <row r="382" spans="1:8" ht="31.5" customHeight="1">
      <c r="A382" s="19"/>
      <c r="B382" s="39"/>
      <c r="C382" s="37"/>
      <c r="D382" s="66" t="s">
        <v>68</v>
      </c>
      <c r="E382" s="29"/>
      <c r="F382" s="34"/>
      <c r="G382" s="50">
        <v>0</v>
      </c>
      <c r="H382" s="149">
        <f t="shared" si="14"/>
        <v>0</v>
      </c>
    </row>
    <row r="383" spans="1:8" ht="31.5" customHeight="1">
      <c r="A383" s="58">
        <v>31</v>
      </c>
      <c r="B383" s="59" t="s">
        <v>115</v>
      </c>
      <c r="C383" s="37" t="s">
        <v>404</v>
      </c>
      <c r="D383" s="32" t="s">
        <v>405</v>
      </c>
      <c r="E383" s="60" t="s">
        <v>90</v>
      </c>
      <c r="F383" s="61">
        <v>47.4</v>
      </c>
      <c r="G383" s="50">
        <v>59.968137177527645</v>
      </c>
      <c r="H383" s="149">
        <f t="shared" si="14"/>
        <v>2842.4897022148102</v>
      </c>
    </row>
    <row r="384" spans="1:8" ht="31.5" customHeight="1">
      <c r="A384" s="62"/>
      <c r="B384" s="63"/>
      <c r="C384" s="199"/>
      <c r="D384" s="40" t="s">
        <v>91</v>
      </c>
      <c r="E384" s="22"/>
      <c r="F384" s="64"/>
      <c r="G384" s="50">
        <v>0</v>
      </c>
      <c r="H384" s="149">
        <f t="shared" si="14"/>
        <v>0</v>
      </c>
    </row>
    <row r="385" spans="1:8" ht="31.5" customHeight="1">
      <c r="A385" s="58"/>
      <c r="B385" s="73"/>
      <c r="C385" s="200"/>
      <c r="D385" s="40" t="s">
        <v>118</v>
      </c>
      <c r="E385" s="60"/>
      <c r="F385" s="61"/>
      <c r="G385" s="50">
        <v>0</v>
      </c>
      <c r="H385" s="149">
        <f t="shared" si="14"/>
        <v>0</v>
      </c>
    </row>
    <row r="386" spans="1:8" ht="31.5" customHeight="1">
      <c r="A386" s="58"/>
      <c r="B386" s="73"/>
      <c r="C386" s="200"/>
      <c r="D386" s="40" t="s">
        <v>119</v>
      </c>
      <c r="E386" s="60"/>
      <c r="F386" s="61"/>
      <c r="G386" s="50">
        <v>0</v>
      </c>
      <c r="H386" s="149">
        <f t="shared" si="14"/>
        <v>0</v>
      </c>
    </row>
    <row r="387" spans="1:8" ht="31.5" customHeight="1">
      <c r="A387" s="19">
        <v>32</v>
      </c>
      <c r="B387" s="53" t="s">
        <v>65</v>
      </c>
      <c r="C387" s="37" t="s">
        <v>120</v>
      </c>
      <c r="D387" s="32" t="s">
        <v>121</v>
      </c>
      <c r="E387" s="33" t="s">
        <v>39</v>
      </c>
      <c r="F387" s="23">
        <v>948</v>
      </c>
      <c r="G387" s="50">
        <v>1.2227740431020886</v>
      </c>
      <c r="H387" s="149">
        <f t="shared" si="14"/>
        <v>1159.18979286078</v>
      </c>
    </row>
    <row r="388" spans="1:8" ht="31.5" customHeight="1">
      <c r="A388" s="19"/>
      <c r="B388" s="39"/>
      <c r="C388" s="37"/>
      <c r="D388" s="40" t="s">
        <v>122</v>
      </c>
      <c r="E388" s="33"/>
      <c r="F388" s="23"/>
      <c r="G388" s="50">
        <v>0</v>
      </c>
      <c r="H388" s="149">
        <f t="shared" si="14"/>
        <v>0</v>
      </c>
    </row>
    <row r="389" spans="1:8" ht="31.5" customHeight="1">
      <c r="A389" s="19"/>
      <c r="B389" s="39"/>
      <c r="C389" s="37"/>
      <c r="D389" s="40" t="s">
        <v>55</v>
      </c>
      <c r="E389" s="33"/>
      <c r="F389" s="23"/>
      <c r="G389" s="50">
        <v>0</v>
      </c>
      <c r="H389" s="149">
        <f t="shared" si="14"/>
        <v>0</v>
      </c>
    </row>
    <row r="390" spans="1:8" ht="31.5" customHeight="1">
      <c r="A390" s="19">
        <v>33</v>
      </c>
      <c r="B390" s="53" t="s">
        <v>123</v>
      </c>
      <c r="C390" s="37" t="s">
        <v>124</v>
      </c>
      <c r="D390" s="32" t="s">
        <v>125</v>
      </c>
      <c r="E390" s="33" t="s">
        <v>39</v>
      </c>
      <c r="F390" s="23">
        <v>948</v>
      </c>
      <c r="G390" s="50">
        <v>3.2501224315178403</v>
      </c>
      <c r="H390" s="149">
        <f t="shared" si="14"/>
        <v>3081.1160650789125</v>
      </c>
    </row>
    <row r="391" spans="1:8" ht="31.5" customHeight="1">
      <c r="A391" s="19"/>
      <c r="B391" s="53"/>
      <c r="C391" s="187"/>
      <c r="D391" s="40" t="s">
        <v>392</v>
      </c>
      <c r="E391" s="33"/>
      <c r="F391" s="41"/>
      <c r="G391" s="50"/>
      <c r="H391" s="149"/>
    </row>
    <row r="392" spans="1:8" ht="31.5" customHeight="1">
      <c r="A392" s="19"/>
      <c r="B392" s="26"/>
      <c r="C392" s="42" t="s">
        <v>40</v>
      </c>
      <c r="D392" s="43" t="s">
        <v>41</v>
      </c>
      <c r="E392" s="33"/>
      <c r="F392" s="23"/>
      <c r="G392" s="50"/>
      <c r="H392" s="150">
        <f>SUM(H369:H391)</f>
        <v>20784.354951051508</v>
      </c>
    </row>
    <row r="393" spans="1:8" ht="31.5" customHeight="1">
      <c r="A393" s="19"/>
      <c r="B393" s="26"/>
      <c r="C393" s="51" t="s">
        <v>126</v>
      </c>
      <c r="D393" s="52" t="s">
        <v>127</v>
      </c>
      <c r="E393" s="33"/>
      <c r="F393" s="23"/>
      <c r="G393" s="50"/>
      <c r="H393" s="154"/>
    </row>
    <row r="394" spans="1:8" ht="31.5" customHeight="1">
      <c r="A394" s="19">
        <v>34</v>
      </c>
      <c r="B394" s="53" t="s">
        <v>128</v>
      </c>
      <c r="C394" s="37" t="s">
        <v>129</v>
      </c>
      <c r="D394" s="32" t="s">
        <v>130</v>
      </c>
      <c r="E394" s="33" t="s">
        <v>16</v>
      </c>
      <c r="F394" s="34">
        <v>26</v>
      </c>
      <c r="G394" s="50">
        <v>8.090947465964069</v>
      </c>
      <c r="H394" s="149">
        <f t="shared" ref="H394:H400" si="15">+G394*F394</f>
        <v>210.3646341150658</v>
      </c>
    </row>
    <row r="395" spans="1:8" ht="31.5" customHeight="1">
      <c r="A395" s="19"/>
      <c r="B395" s="39"/>
      <c r="C395" s="54"/>
      <c r="D395" s="40" t="s">
        <v>68</v>
      </c>
      <c r="E395" s="33"/>
      <c r="F395" s="34"/>
      <c r="G395" s="50">
        <v>0</v>
      </c>
      <c r="H395" s="149">
        <f t="shared" si="15"/>
        <v>0</v>
      </c>
    </row>
    <row r="396" spans="1:8" ht="31.5" customHeight="1">
      <c r="A396" s="19"/>
      <c r="B396" s="39"/>
      <c r="C396" s="54"/>
      <c r="D396" s="40" t="s">
        <v>35</v>
      </c>
      <c r="E396" s="33"/>
      <c r="F396" s="41"/>
      <c r="G396" s="50">
        <v>0</v>
      </c>
      <c r="H396" s="149">
        <f t="shared" si="15"/>
        <v>0</v>
      </c>
    </row>
    <row r="397" spans="1:8" ht="31.5" customHeight="1">
      <c r="A397" s="19">
        <v>35</v>
      </c>
      <c r="B397" s="53" t="s">
        <v>131</v>
      </c>
      <c r="C397" s="37" t="s">
        <v>132</v>
      </c>
      <c r="D397" s="32" t="s">
        <v>406</v>
      </c>
      <c r="E397" s="33" t="s">
        <v>16</v>
      </c>
      <c r="F397" s="34">
        <v>31.92</v>
      </c>
      <c r="G397" s="50">
        <v>209.70266514397798</v>
      </c>
      <c r="H397" s="149">
        <f t="shared" si="15"/>
        <v>6693.7090713957778</v>
      </c>
    </row>
    <row r="398" spans="1:8" ht="31.5" customHeight="1">
      <c r="A398" s="19"/>
      <c r="B398" s="39"/>
      <c r="C398" s="37"/>
      <c r="D398" s="40" t="s">
        <v>134</v>
      </c>
      <c r="E398" s="33"/>
      <c r="F398" s="34"/>
      <c r="G398" s="50">
        <v>0</v>
      </c>
      <c r="H398" s="149">
        <f t="shared" si="15"/>
        <v>0</v>
      </c>
    </row>
    <row r="399" spans="1:8" ht="31.5" customHeight="1">
      <c r="A399" s="68"/>
      <c r="B399" s="69"/>
      <c r="C399" s="37"/>
      <c r="D399" s="66" t="s">
        <v>113</v>
      </c>
      <c r="E399" s="70"/>
      <c r="F399" s="71"/>
      <c r="G399" s="50">
        <v>0</v>
      </c>
      <c r="H399" s="149">
        <f t="shared" si="15"/>
        <v>0</v>
      </c>
    </row>
    <row r="400" spans="1:8" ht="31.5" customHeight="1">
      <c r="A400" s="19">
        <v>36</v>
      </c>
      <c r="B400" s="53" t="s">
        <v>135</v>
      </c>
      <c r="C400" s="37" t="s">
        <v>136</v>
      </c>
      <c r="D400" s="32" t="s">
        <v>137</v>
      </c>
      <c r="E400" s="33" t="s">
        <v>39</v>
      </c>
      <c r="F400" s="34">
        <v>503</v>
      </c>
      <c r="G400" s="50">
        <v>1.4385757390515279</v>
      </c>
      <c r="H400" s="149">
        <f t="shared" si="15"/>
        <v>723.60359674291851</v>
      </c>
    </row>
    <row r="401" spans="1:8" ht="31.5" customHeight="1">
      <c r="A401" s="19"/>
      <c r="B401" s="152"/>
      <c r="C401" s="196"/>
      <c r="D401" s="40" t="s">
        <v>86</v>
      </c>
      <c r="E401" s="153"/>
      <c r="F401" s="49"/>
      <c r="G401" s="50"/>
      <c r="H401" s="149"/>
    </row>
    <row r="402" spans="1:8" ht="31.5" customHeight="1">
      <c r="A402" s="19"/>
      <c r="B402" s="26"/>
      <c r="C402" s="42" t="s">
        <v>40</v>
      </c>
      <c r="D402" s="43" t="s">
        <v>41</v>
      </c>
      <c r="E402" s="33"/>
      <c r="F402" s="23"/>
      <c r="G402" s="50"/>
      <c r="H402" s="150">
        <f>SUM(H394:H401)</f>
        <v>7627.6773022537627</v>
      </c>
    </row>
    <row r="403" spans="1:8" ht="31.5" customHeight="1">
      <c r="A403" s="19"/>
      <c r="B403" s="26"/>
      <c r="C403" s="51" t="s">
        <v>407</v>
      </c>
      <c r="D403" s="83" t="s">
        <v>408</v>
      </c>
      <c r="E403" s="33"/>
      <c r="F403" s="23"/>
      <c r="G403" s="50"/>
      <c r="H403" s="154"/>
    </row>
    <row r="404" spans="1:8" ht="31.5" customHeight="1">
      <c r="A404" s="76">
        <v>37</v>
      </c>
      <c r="B404" s="26" t="s">
        <v>139</v>
      </c>
      <c r="C404" s="37" t="s">
        <v>140</v>
      </c>
      <c r="D404" s="32" t="s">
        <v>141</v>
      </c>
      <c r="E404" s="29" t="s">
        <v>142</v>
      </c>
      <c r="F404" s="77">
        <v>20</v>
      </c>
      <c r="G404" s="50">
        <v>246.23758237202162</v>
      </c>
      <c r="H404" s="149">
        <f>+G404*F404</f>
        <v>4924.7516474404329</v>
      </c>
    </row>
    <row r="405" spans="1:8" ht="31.5" customHeight="1">
      <c r="A405" s="76"/>
      <c r="B405" s="26"/>
      <c r="C405" s="194"/>
      <c r="D405" s="78" t="s">
        <v>143</v>
      </c>
      <c r="E405" s="79"/>
      <c r="F405" s="80"/>
      <c r="G405" s="50"/>
      <c r="H405" s="149"/>
    </row>
    <row r="406" spans="1:8" ht="31.5" customHeight="1">
      <c r="A406" s="19"/>
      <c r="B406" s="81"/>
      <c r="C406" s="195"/>
      <c r="D406" s="66" t="s">
        <v>144</v>
      </c>
      <c r="E406" s="22"/>
      <c r="F406" s="23"/>
      <c r="G406" s="50"/>
      <c r="H406" s="149"/>
    </row>
    <row r="407" spans="1:8" ht="31.5" customHeight="1">
      <c r="A407" s="19"/>
      <c r="B407" s="26"/>
      <c r="C407" s="42" t="s">
        <v>40</v>
      </c>
      <c r="D407" s="43" t="s">
        <v>41</v>
      </c>
      <c r="E407" s="33"/>
      <c r="F407" s="23"/>
      <c r="G407" s="50"/>
      <c r="H407" s="150">
        <f>SUM(H404:H406)</f>
        <v>4924.7516474404329</v>
      </c>
    </row>
    <row r="408" spans="1:8" ht="31.5" customHeight="1">
      <c r="A408" s="19"/>
      <c r="B408" s="26"/>
      <c r="C408" s="82" t="s">
        <v>145</v>
      </c>
      <c r="D408" s="83" t="s">
        <v>146</v>
      </c>
      <c r="E408" s="33"/>
      <c r="F408" s="23"/>
      <c r="G408" s="50"/>
      <c r="H408" s="149"/>
    </row>
    <row r="409" spans="1:8" ht="31.5" customHeight="1">
      <c r="A409" s="19">
        <v>38</v>
      </c>
      <c r="B409" s="151" t="s">
        <v>147</v>
      </c>
      <c r="C409" s="37" t="s">
        <v>148</v>
      </c>
      <c r="D409" s="32" t="s">
        <v>409</v>
      </c>
      <c r="E409" s="22" t="s">
        <v>150</v>
      </c>
      <c r="F409" s="71">
        <v>8</v>
      </c>
      <c r="G409" s="50">
        <v>42.915489940143246</v>
      </c>
      <c r="H409" s="149">
        <f>+G409*F409</f>
        <v>343.32391952114597</v>
      </c>
    </row>
    <row r="410" spans="1:8" ht="31.5" customHeight="1">
      <c r="A410" s="68"/>
      <c r="B410" s="69"/>
      <c r="C410" s="190"/>
      <c r="D410" s="40" t="s">
        <v>112</v>
      </c>
      <c r="E410" s="70"/>
      <c r="F410" s="71"/>
      <c r="G410" s="50">
        <v>0</v>
      </c>
      <c r="H410" s="149">
        <f t="shared" ref="H410:H415" si="16">+G410*F410</f>
        <v>0</v>
      </c>
    </row>
    <row r="411" spans="1:8" ht="31.5" customHeight="1">
      <c r="A411" s="58"/>
      <c r="B411" s="73"/>
      <c r="C411" s="200"/>
      <c r="D411" s="40" t="s">
        <v>151</v>
      </c>
      <c r="E411" s="60"/>
      <c r="F411" s="61"/>
      <c r="G411" s="50">
        <v>0</v>
      </c>
      <c r="H411" s="149">
        <f t="shared" si="16"/>
        <v>0</v>
      </c>
    </row>
    <row r="412" spans="1:8" ht="31.5" customHeight="1">
      <c r="A412" s="58"/>
      <c r="B412" s="73"/>
      <c r="C412" s="200"/>
      <c r="D412" s="40" t="s">
        <v>410</v>
      </c>
      <c r="E412" s="60"/>
      <c r="F412" s="61"/>
      <c r="G412" s="50">
        <v>0</v>
      </c>
      <c r="H412" s="149">
        <f t="shared" si="16"/>
        <v>0</v>
      </c>
    </row>
    <row r="413" spans="1:8" ht="31.5" customHeight="1">
      <c r="A413" s="19">
        <v>39</v>
      </c>
      <c r="B413" s="151" t="s">
        <v>154</v>
      </c>
      <c r="C413" s="37" t="s">
        <v>155</v>
      </c>
      <c r="D413" s="32" t="s">
        <v>411</v>
      </c>
      <c r="E413" s="22" t="s">
        <v>157</v>
      </c>
      <c r="F413" s="41">
        <v>0.04</v>
      </c>
      <c r="G413" s="50">
        <v>706.13739746536032</v>
      </c>
      <c r="H413" s="149">
        <f t="shared" si="16"/>
        <v>28.245495898614415</v>
      </c>
    </row>
    <row r="414" spans="1:8" ht="31.5" customHeight="1">
      <c r="A414" s="68"/>
      <c r="B414" s="69"/>
      <c r="C414" s="190"/>
      <c r="D414" s="66" t="s">
        <v>158</v>
      </c>
      <c r="E414" s="70"/>
      <c r="F414" s="71"/>
      <c r="G414" s="50">
        <v>0</v>
      </c>
      <c r="H414" s="149">
        <f t="shared" si="16"/>
        <v>0</v>
      </c>
    </row>
    <row r="415" spans="1:8" ht="31.5" customHeight="1">
      <c r="A415" s="19">
        <v>40</v>
      </c>
      <c r="B415" s="151" t="s">
        <v>159</v>
      </c>
      <c r="C415" s="37" t="s">
        <v>160</v>
      </c>
      <c r="D415" s="32" t="s">
        <v>412</v>
      </c>
      <c r="E415" s="22" t="s">
        <v>157</v>
      </c>
      <c r="F415" s="41">
        <v>0.55200000000000005</v>
      </c>
      <c r="G415" s="50">
        <v>197.58712197388169</v>
      </c>
      <c r="H415" s="149">
        <f t="shared" si="16"/>
        <v>109.0680913295827</v>
      </c>
    </row>
    <row r="416" spans="1:8" ht="31.5" customHeight="1">
      <c r="A416" s="68"/>
      <c r="B416" s="69"/>
      <c r="C416" s="190"/>
      <c r="D416" s="66" t="s">
        <v>158</v>
      </c>
      <c r="E416" s="70"/>
      <c r="F416" s="41"/>
      <c r="G416" s="50">
        <v>0</v>
      </c>
      <c r="H416" s="149">
        <f>+G416*F416</f>
        <v>0</v>
      </c>
    </row>
    <row r="417" spans="1:8" ht="31.5" customHeight="1">
      <c r="A417" s="19">
        <v>40</v>
      </c>
      <c r="B417" s="151" t="s">
        <v>159</v>
      </c>
      <c r="C417" s="37" t="s">
        <v>160</v>
      </c>
      <c r="D417" s="32" t="s">
        <v>413</v>
      </c>
      <c r="E417" s="22" t="s">
        <v>157</v>
      </c>
      <c r="F417" s="41">
        <v>0.1</v>
      </c>
      <c r="G417" s="50">
        <v>536.62063896820086</v>
      </c>
      <c r="H417" s="149">
        <f>+G417*F417</f>
        <v>53.662063896820086</v>
      </c>
    </row>
    <row r="418" spans="1:8" ht="31.5" customHeight="1">
      <c r="A418" s="19"/>
      <c r="B418" s="26"/>
      <c r="C418" s="42" t="s">
        <v>40</v>
      </c>
      <c r="D418" s="43" t="s">
        <v>41</v>
      </c>
      <c r="E418" s="33"/>
      <c r="F418" s="23"/>
      <c r="G418" s="50"/>
      <c r="H418" s="150">
        <f>SUM(H409:H417)</f>
        <v>534.29957064616315</v>
      </c>
    </row>
    <row r="419" spans="1:8" ht="31.5" customHeight="1">
      <c r="A419" s="19"/>
      <c r="B419" s="26"/>
      <c r="C419" s="84" t="s">
        <v>164</v>
      </c>
      <c r="D419" s="83" t="s">
        <v>165</v>
      </c>
      <c r="E419" s="33"/>
      <c r="F419" s="23"/>
      <c r="G419" s="50"/>
      <c r="H419" s="149"/>
    </row>
    <row r="420" spans="1:8" ht="31.5" customHeight="1">
      <c r="A420" s="19">
        <v>41</v>
      </c>
      <c r="B420" s="26" t="s">
        <v>280</v>
      </c>
      <c r="C420" s="37" t="s">
        <v>22</v>
      </c>
      <c r="D420" s="32" t="s">
        <v>533</v>
      </c>
      <c r="E420" s="33" t="s">
        <v>504</v>
      </c>
      <c r="F420" s="34">
        <v>42.88</v>
      </c>
      <c r="G420" s="50">
        <v>0.83869693973365189</v>
      </c>
      <c r="H420" s="149">
        <f>+G420*F420</f>
        <v>35.963324775778993</v>
      </c>
    </row>
    <row r="421" spans="1:8" ht="31.5" customHeight="1">
      <c r="A421" s="19">
        <v>42</v>
      </c>
      <c r="B421" s="38" t="s">
        <v>23</v>
      </c>
      <c r="C421" s="37" t="s">
        <v>24</v>
      </c>
      <c r="D421" s="32" t="s">
        <v>167</v>
      </c>
      <c r="E421" s="33" t="s">
        <v>26</v>
      </c>
      <c r="F421" s="41">
        <f>+F420*1.8</f>
        <v>77.184000000000012</v>
      </c>
      <c r="G421" s="50">
        <v>0.39730412674309507</v>
      </c>
      <c r="H421" s="149">
        <f t="shared" ref="H421:H443" si="17">+G421*F421</f>
        <v>30.665521718539054</v>
      </c>
    </row>
    <row r="422" spans="1:8" ht="31.5" customHeight="1">
      <c r="A422" s="19">
        <v>43</v>
      </c>
      <c r="B422" s="26" t="s">
        <v>394</v>
      </c>
      <c r="C422" s="37" t="s">
        <v>28</v>
      </c>
      <c r="D422" s="32" t="s">
        <v>534</v>
      </c>
      <c r="E422" s="33" t="s">
        <v>504</v>
      </c>
      <c r="F422" s="34">
        <v>11</v>
      </c>
      <c r="G422" s="50">
        <v>0.67772113015624924</v>
      </c>
      <c r="H422" s="149">
        <f t="shared" si="17"/>
        <v>7.454932431718742</v>
      </c>
    </row>
    <row r="423" spans="1:8" ht="31.5" customHeight="1">
      <c r="A423" s="19">
        <v>44</v>
      </c>
      <c r="B423" s="53" t="s">
        <v>398</v>
      </c>
      <c r="C423" s="37" t="s">
        <v>168</v>
      </c>
      <c r="D423" s="32" t="s">
        <v>67</v>
      </c>
      <c r="E423" s="33" t="s">
        <v>16</v>
      </c>
      <c r="F423" s="34">
        <v>2</v>
      </c>
      <c r="G423" s="50">
        <v>9.4687502033006883</v>
      </c>
      <c r="H423" s="149">
        <f t="shared" si="17"/>
        <v>18.937500406601377</v>
      </c>
    </row>
    <row r="424" spans="1:8" ht="31.5" customHeight="1">
      <c r="A424" s="19"/>
      <c r="B424" s="39"/>
      <c r="C424" s="37"/>
      <c r="D424" s="40" t="s">
        <v>68</v>
      </c>
      <c r="E424" s="33"/>
      <c r="F424" s="34"/>
      <c r="G424" s="50">
        <v>0</v>
      </c>
      <c r="H424" s="149">
        <f t="shared" si="17"/>
        <v>0</v>
      </c>
    </row>
    <row r="425" spans="1:8" ht="31.5" customHeight="1">
      <c r="A425" s="19">
        <v>45</v>
      </c>
      <c r="B425" s="53" t="s">
        <v>414</v>
      </c>
      <c r="C425" s="37" t="s">
        <v>415</v>
      </c>
      <c r="D425" s="32" t="s">
        <v>416</v>
      </c>
      <c r="E425" s="33" t="s">
        <v>80</v>
      </c>
      <c r="F425" s="34">
        <v>26.3</v>
      </c>
      <c r="G425" s="50">
        <v>29.098582451620114</v>
      </c>
      <c r="H425" s="149">
        <f t="shared" si="17"/>
        <v>765.29271847760901</v>
      </c>
    </row>
    <row r="426" spans="1:8" ht="31.5" customHeight="1">
      <c r="A426" s="19"/>
      <c r="B426" s="57" t="s">
        <v>81</v>
      </c>
      <c r="C426" s="37"/>
      <c r="D426" s="40" t="s">
        <v>417</v>
      </c>
      <c r="E426" s="33"/>
      <c r="F426" s="41"/>
      <c r="G426" s="50">
        <v>0</v>
      </c>
      <c r="H426" s="149">
        <f t="shared" si="17"/>
        <v>0</v>
      </c>
    </row>
    <row r="427" spans="1:8" ht="31.5" customHeight="1">
      <c r="A427" s="19">
        <v>46</v>
      </c>
      <c r="B427" s="53" t="s">
        <v>173</v>
      </c>
      <c r="C427" s="37" t="s">
        <v>174</v>
      </c>
      <c r="D427" s="67" t="s">
        <v>175</v>
      </c>
      <c r="E427" s="29" t="s">
        <v>176</v>
      </c>
      <c r="F427" s="34">
        <v>2.84</v>
      </c>
      <c r="G427" s="50">
        <v>0.4351803687343897</v>
      </c>
      <c r="H427" s="149">
        <f t="shared" si="17"/>
        <v>1.2359122472056667</v>
      </c>
    </row>
    <row r="428" spans="1:8" ht="31.5" customHeight="1">
      <c r="A428" s="62"/>
      <c r="B428" s="85"/>
      <c r="C428" s="37"/>
      <c r="D428" s="66" t="s">
        <v>177</v>
      </c>
      <c r="E428" s="22"/>
      <c r="F428" s="34"/>
      <c r="G428" s="50">
        <v>0</v>
      </c>
      <c r="H428" s="149">
        <f t="shared" si="17"/>
        <v>0</v>
      </c>
    </row>
    <row r="429" spans="1:8" ht="31.5" customHeight="1">
      <c r="A429" s="58">
        <v>47</v>
      </c>
      <c r="B429" s="59" t="s">
        <v>178</v>
      </c>
      <c r="C429" s="37" t="s">
        <v>418</v>
      </c>
      <c r="D429" s="32" t="s">
        <v>419</v>
      </c>
      <c r="E429" s="60" t="s">
        <v>90</v>
      </c>
      <c r="F429" s="86">
        <f>2.39+0.45</f>
        <v>2.8400000000000003</v>
      </c>
      <c r="G429" s="50">
        <v>140.70354654716499</v>
      </c>
      <c r="H429" s="149">
        <f t="shared" si="17"/>
        <v>399.59807219394861</v>
      </c>
    </row>
    <row r="430" spans="1:8" ht="31.5" customHeight="1">
      <c r="A430" s="62"/>
      <c r="B430" s="63"/>
      <c r="C430" s="37"/>
      <c r="D430" s="40" t="s">
        <v>181</v>
      </c>
      <c r="E430" s="22"/>
      <c r="F430" s="64"/>
      <c r="G430" s="50">
        <v>0</v>
      </c>
      <c r="H430" s="149">
        <f t="shared" si="17"/>
        <v>0</v>
      </c>
    </row>
    <row r="431" spans="1:8" ht="31.5" customHeight="1">
      <c r="A431" s="58"/>
      <c r="B431" s="73"/>
      <c r="C431" s="37"/>
      <c r="D431" s="40" t="s">
        <v>182</v>
      </c>
      <c r="E431" s="60"/>
      <c r="F431" s="61"/>
      <c r="G431" s="50">
        <v>0</v>
      </c>
      <c r="H431" s="149">
        <f t="shared" si="17"/>
        <v>0</v>
      </c>
    </row>
    <row r="432" spans="1:8" ht="31.5" customHeight="1">
      <c r="A432" s="19">
        <v>48</v>
      </c>
      <c r="B432" s="53" t="s">
        <v>83</v>
      </c>
      <c r="C432" s="37" t="s">
        <v>183</v>
      </c>
      <c r="D432" s="32" t="s">
        <v>420</v>
      </c>
      <c r="E432" s="33" t="s">
        <v>39</v>
      </c>
      <c r="F432" s="34">
        <v>25.8</v>
      </c>
      <c r="G432" s="50">
        <v>1.2909014138082955</v>
      </c>
      <c r="H432" s="149">
        <f t="shared" si="17"/>
        <v>33.305256476254023</v>
      </c>
    </row>
    <row r="433" spans="1:8" ht="31.5" customHeight="1">
      <c r="A433" s="19"/>
      <c r="B433" s="152"/>
      <c r="C433" s="196"/>
      <c r="D433" s="40" t="s">
        <v>185</v>
      </c>
      <c r="E433" s="153"/>
      <c r="F433" s="49"/>
      <c r="G433" s="50">
        <v>0</v>
      </c>
      <c r="H433" s="149">
        <f t="shared" si="17"/>
        <v>0</v>
      </c>
    </row>
    <row r="434" spans="1:8" ht="31.5" customHeight="1">
      <c r="A434" s="19">
        <v>49</v>
      </c>
      <c r="B434" s="53" t="s">
        <v>135</v>
      </c>
      <c r="C434" s="37" t="s">
        <v>186</v>
      </c>
      <c r="D434" s="32" t="s">
        <v>187</v>
      </c>
      <c r="E434" s="33" t="s">
        <v>39</v>
      </c>
      <c r="F434" s="34">
        <v>13.41</v>
      </c>
      <c r="G434" s="50">
        <v>1.4385757390515279</v>
      </c>
      <c r="H434" s="149">
        <f t="shared" si="17"/>
        <v>19.291300660680989</v>
      </c>
    </row>
    <row r="435" spans="1:8" ht="31.5" customHeight="1">
      <c r="A435" s="19"/>
      <c r="B435" s="152"/>
      <c r="C435" s="37"/>
      <c r="D435" s="40" t="s">
        <v>185</v>
      </c>
      <c r="E435" s="153"/>
      <c r="F435" s="49"/>
      <c r="G435" s="50">
        <v>0</v>
      </c>
      <c r="H435" s="149">
        <f t="shared" si="17"/>
        <v>0</v>
      </c>
    </row>
    <row r="436" spans="1:8" ht="31.5" customHeight="1">
      <c r="A436" s="19">
        <v>50</v>
      </c>
      <c r="B436" s="53" t="s">
        <v>188</v>
      </c>
      <c r="C436" s="37" t="s">
        <v>189</v>
      </c>
      <c r="D436" s="32" t="s">
        <v>190</v>
      </c>
      <c r="E436" s="29" t="s">
        <v>90</v>
      </c>
      <c r="F436" s="34">
        <v>4</v>
      </c>
      <c r="G436" s="50">
        <v>1.6914949056239821</v>
      </c>
      <c r="H436" s="149">
        <f t="shared" si="17"/>
        <v>6.7659796224959283</v>
      </c>
    </row>
    <row r="437" spans="1:8" ht="31.5" customHeight="1">
      <c r="A437" s="19">
        <v>51</v>
      </c>
      <c r="B437" s="53" t="s">
        <v>191</v>
      </c>
      <c r="C437" s="37" t="s">
        <v>192</v>
      </c>
      <c r="D437" s="32" t="s">
        <v>193</v>
      </c>
      <c r="E437" s="29" t="s">
        <v>90</v>
      </c>
      <c r="F437" s="34">
        <v>7</v>
      </c>
      <c r="G437" s="50">
        <v>6.8844504157023617E-2</v>
      </c>
      <c r="H437" s="149">
        <f t="shared" si="17"/>
        <v>0.48191152909916535</v>
      </c>
    </row>
    <row r="438" spans="1:8" ht="31.5" customHeight="1">
      <c r="A438" s="19">
        <v>52</v>
      </c>
      <c r="B438" s="151" t="s">
        <v>421</v>
      </c>
      <c r="C438" s="37" t="s">
        <v>422</v>
      </c>
      <c r="D438" s="32" t="s">
        <v>423</v>
      </c>
      <c r="E438" s="29" t="s">
        <v>20</v>
      </c>
      <c r="F438" s="55">
        <f>0.03613+0.02714+0.03653</f>
        <v>9.98E-2</v>
      </c>
      <c r="G438" s="50">
        <v>650.49120034662826</v>
      </c>
      <c r="H438" s="149">
        <f t="shared" si="17"/>
        <v>64.919021794593505</v>
      </c>
    </row>
    <row r="439" spans="1:8" ht="31.5" customHeight="1">
      <c r="A439" s="68"/>
      <c r="B439" s="69"/>
      <c r="C439" s="190"/>
      <c r="D439" s="66" t="s">
        <v>424</v>
      </c>
      <c r="E439" s="70"/>
      <c r="F439" s="71"/>
      <c r="G439" s="50">
        <v>0</v>
      </c>
      <c r="H439" s="149">
        <f t="shared" si="17"/>
        <v>0</v>
      </c>
    </row>
    <row r="440" spans="1:8" ht="31.5" customHeight="1">
      <c r="A440" s="68"/>
      <c r="B440" s="69"/>
      <c r="C440" s="190"/>
      <c r="D440" s="66" t="s">
        <v>425</v>
      </c>
      <c r="E440" s="70"/>
      <c r="F440" s="71"/>
      <c r="G440" s="50">
        <v>0</v>
      </c>
      <c r="H440" s="149">
        <f t="shared" si="17"/>
        <v>0</v>
      </c>
    </row>
    <row r="441" spans="1:8" ht="31.5" customHeight="1">
      <c r="A441" s="68"/>
      <c r="B441" s="69"/>
      <c r="C441" s="190"/>
      <c r="D441" s="66" t="s">
        <v>426</v>
      </c>
      <c r="E441" s="70"/>
      <c r="F441" s="71"/>
      <c r="G441" s="50">
        <v>0</v>
      </c>
      <c r="H441" s="149">
        <f t="shared" si="17"/>
        <v>0</v>
      </c>
    </row>
    <row r="442" spans="1:8" ht="31.5" customHeight="1">
      <c r="A442" s="68"/>
      <c r="B442" s="69"/>
      <c r="C442" s="190"/>
      <c r="D442" s="66" t="s">
        <v>427</v>
      </c>
      <c r="E442" s="70"/>
      <c r="F442" s="71"/>
      <c r="G442" s="50">
        <v>0</v>
      </c>
      <c r="H442" s="149">
        <f t="shared" si="17"/>
        <v>0</v>
      </c>
    </row>
    <row r="443" spans="1:8" ht="31.5" customHeight="1">
      <c r="A443" s="19">
        <v>53</v>
      </c>
      <c r="B443" s="53" t="s">
        <v>428</v>
      </c>
      <c r="C443" s="37" t="s">
        <v>195</v>
      </c>
      <c r="D443" s="32" t="s">
        <v>429</v>
      </c>
      <c r="E443" s="33" t="s">
        <v>95</v>
      </c>
      <c r="F443" s="34">
        <v>22.2</v>
      </c>
      <c r="G443" s="50">
        <v>1.7471970501411311</v>
      </c>
      <c r="H443" s="149">
        <f t="shared" si="17"/>
        <v>38.787774513133108</v>
      </c>
    </row>
    <row r="444" spans="1:8" ht="31.5" customHeight="1">
      <c r="A444" s="19"/>
      <c r="B444" s="26"/>
      <c r="C444" s="42" t="s">
        <v>40</v>
      </c>
      <c r="D444" s="43" t="s">
        <v>41</v>
      </c>
      <c r="E444" s="33"/>
      <c r="F444" s="23"/>
      <c r="G444" s="50"/>
      <c r="H444" s="150">
        <f>SUM(H420:H443)</f>
        <v>1422.6992268476583</v>
      </c>
    </row>
    <row r="445" spans="1:8" ht="31.5" customHeight="1">
      <c r="A445" s="19"/>
      <c r="B445" s="26"/>
      <c r="C445" s="87" t="s">
        <v>197</v>
      </c>
      <c r="D445" s="28" t="s">
        <v>198</v>
      </c>
      <c r="E445" s="33"/>
      <c r="F445" s="23"/>
      <c r="G445" s="50"/>
      <c r="H445" s="154"/>
    </row>
    <row r="446" spans="1:8" ht="31.5" customHeight="1">
      <c r="A446" s="19">
        <v>54</v>
      </c>
      <c r="B446" s="53" t="s">
        <v>199</v>
      </c>
      <c r="C446" s="37" t="s">
        <v>200</v>
      </c>
      <c r="D446" s="32" t="s">
        <v>201</v>
      </c>
      <c r="E446" s="29" t="s">
        <v>202</v>
      </c>
      <c r="F446" s="71">
        <v>30</v>
      </c>
      <c r="G446" s="50">
        <v>1.8087984246034334</v>
      </c>
      <c r="H446" s="149">
        <f>+G446*F446</f>
        <v>54.263952738103001</v>
      </c>
    </row>
    <row r="447" spans="1:8" ht="31.5" customHeight="1">
      <c r="A447" s="19">
        <v>55</v>
      </c>
      <c r="B447" s="26" t="s">
        <v>17</v>
      </c>
      <c r="C447" s="37" t="s">
        <v>18</v>
      </c>
      <c r="D447" s="32" t="s">
        <v>203</v>
      </c>
      <c r="E447" s="33" t="s">
        <v>20</v>
      </c>
      <c r="F447" s="34">
        <f>6.75*1.8</f>
        <v>12.15</v>
      </c>
      <c r="G447" s="50">
        <v>0.60195548242846342</v>
      </c>
      <c r="H447" s="149">
        <f t="shared" ref="H447:H485" si="18">+G447*F447</f>
        <v>7.3137591115058305</v>
      </c>
    </row>
    <row r="448" spans="1:8" ht="31.5" customHeight="1">
      <c r="A448" s="19">
        <v>56</v>
      </c>
      <c r="B448" s="53" t="s">
        <v>204</v>
      </c>
      <c r="C448" s="37" t="s">
        <v>205</v>
      </c>
      <c r="D448" s="32" t="s">
        <v>206</v>
      </c>
      <c r="E448" s="29" t="s">
        <v>90</v>
      </c>
      <c r="F448" s="34">
        <v>6.75</v>
      </c>
      <c r="G448" s="50">
        <v>0.32629650159236578</v>
      </c>
      <c r="H448" s="149">
        <f t="shared" si="18"/>
        <v>2.202501385748469</v>
      </c>
    </row>
    <row r="449" spans="1:8" ht="31.5" customHeight="1">
      <c r="A449" s="19">
        <v>57</v>
      </c>
      <c r="B449" s="38" t="s">
        <v>23</v>
      </c>
      <c r="C449" s="37" t="s">
        <v>24</v>
      </c>
      <c r="D449" s="32" t="s">
        <v>25</v>
      </c>
      <c r="E449" s="33" t="s">
        <v>26</v>
      </c>
      <c r="F449" s="34">
        <f>+F447</f>
        <v>12.15</v>
      </c>
      <c r="G449" s="50">
        <v>0.39730412674309507</v>
      </c>
      <c r="H449" s="149">
        <f t="shared" si="18"/>
        <v>4.8272451399286052</v>
      </c>
    </row>
    <row r="450" spans="1:8" ht="31.5" customHeight="1">
      <c r="A450" s="19">
        <v>58</v>
      </c>
      <c r="B450" s="53" t="s">
        <v>207</v>
      </c>
      <c r="C450" s="37" t="s">
        <v>208</v>
      </c>
      <c r="D450" s="32" t="s">
        <v>209</v>
      </c>
      <c r="E450" s="33" t="s">
        <v>16</v>
      </c>
      <c r="F450" s="34">
        <v>0.75</v>
      </c>
      <c r="G450" s="50">
        <v>9.4687502033006883</v>
      </c>
      <c r="H450" s="149">
        <f t="shared" si="18"/>
        <v>7.1015626524755167</v>
      </c>
    </row>
    <row r="451" spans="1:8" ht="31.5" customHeight="1">
      <c r="A451" s="19"/>
      <c r="B451" s="53"/>
      <c r="C451" s="175"/>
      <c r="D451" s="40" t="s">
        <v>210</v>
      </c>
      <c r="E451" s="33"/>
      <c r="F451" s="41"/>
      <c r="G451" s="50">
        <v>0</v>
      </c>
      <c r="H451" s="149">
        <f t="shared" si="18"/>
        <v>0</v>
      </c>
    </row>
    <row r="452" spans="1:8" ht="31.5" customHeight="1">
      <c r="A452" s="19">
        <v>59</v>
      </c>
      <c r="B452" s="53" t="s">
        <v>211</v>
      </c>
      <c r="C452" s="37" t="s">
        <v>212</v>
      </c>
      <c r="D452" s="32" t="s">
        <v>213</v>
      </c>
      <c r="E452" s="29" t="s">
        <v>90</v>
      </c>
      <c r="F452" s="34">
        <v>6.75</v>
      </c>
      <c r="G452" s="50">
        <v>54.8488474134491</v>
      </c>
      <c r="H452" s="149">
        <f t="shared" si="18"/>
        <v>370.22972004078144</v>
      </c>
    </row>
    <row r="453" spans="1:8" ht="31.5" customHeight="1">
      <c r="A453" s="19"/>
      <c r="B453" s="53"/>
      <c r="C453" s="176"/>
      <c r="D453" s="155" t="s">
        <v>214</v>
      </c>
      <c r="E453" s="29"/>
      <c r="F453" s="41"/>
      <c r="G453" s="50">
        <v>0</v>
      </c>
      <c r="H453" s="149">
        <f t="shared" si="18"/>
        <v>0</v>
      </c>
    </row>
    <row r="454" spans="1:8" ht="31.5" customHeight="1">
      <c r="A454" s="19">
        <v>60</v>
      </c>
      <c r="B454" s="53" t="s">
        <v>215</v>
      </c>
      <c r="C454" s="37" t="s">
        <v>216</v>
      </c>
      <c r="D454" s="32" t="s">
        <v>535</v>
      </c>
      <c r="E454" s="29" t="s">
        <v>217</v>
      </c>
      <c r="F454" s="55">
        <f>2.1546+0.0231+0.0165+0.00895</f>
        <v>2.2031499999999999</v>
      </c>
      <c r="G454" s="50">
        <v>764.16201851336882</v>
      </c>
      <c r="H454" s="149">
        <f t="shared" si="18"/>
        <v>1683.5635510877285</v>
      </c>
    </row>
    <row r="455" spans="1:8" ht="31.5" customHeight="1">
      <c r="A455" s="19"/>
      <c r="B455" s="53"/>
      <c r="C455" s="176"/>
      <c r="D455" s="155" t="s">
        <v>430</v>
      </c>
      <c r="E455" s="29"/>
      <c r="F455" s="41"/>
      <c r="G455" s="50">
        <v>0</v>
      </c>
      <c r="H455" s="149">
        <f t="shared" si="18"/>
        <v>0</v>
      </c>
    </row>
    <row r="456" spans="1:8" ht="31.5" customHeight="1">
      <c r="A456" s="19"/>
      <c r="B456" s="53"/>
      <c r="C456" s="176"/>
      <c r="D456" s="155" t="s">
        <v>431</v>
      </c>
      <c r="E456" s="29"/>
      <c r="F456" s="41"/>
      <c r="G456" s="50">
        <v>0</v>
      </c>
      <c r="H456" s="149">
        <f t="shared" si="18"/>
        <v>0</v>
      </c>
    </row>
    <row r="457" spans="1:8" ht="31.5" customHeight="1">
      <c r="A457" s="19"/>
      <c r="B457" s="53"/>
      <c r="C457" s="176"/>
      <c r="D457" s="155" t="s">
        <v>432</v>
      </c>
      <c r="E457" s="29"/>
      <c r="F457" s="41"/>
      <c r="G457" s="50">
        <v>0</v>
      </c>
      <c r="H457" s="149">
        <f t="shared" si="18"/>
        <v>0</v>
      </c>
    </row>
    <row r="458" spans="1:8" ht="31.5" customHeight="1">
      <c r="A458" s="19"/>
      <c r="B458" s="53"/>
      <c r="C458" s="176"/>
      <c r="D458" s="155" t="s">
        <v>433</v>
      </c>
      <c r="E458" s="29"/>
      <c r="F458" s="41"/>
      <c r="G458" s="50">
        <v>0</v>
      </c>
      <c r="H458" s="149">
        <f t="shared" si="18"/>
        <v>0</v>
      </c>
    </row>
    <row r="459" spans="1:8" ht="31.5" customHeight="1">
      <c r="A459" s="19">
        <v>61</v>
      </c>
      <c r="B459" s="53" t="s">
        <v>224</v>
      </c>
      <c r="C459" s="37" t="s">
        <v>222</v>
      </c>
      <c r="D459" s="32" t="s">
        <v>434</v>
      </c>
      <c r="E459" s="29" t="s">
        <v>202</v>
      </c>
      <c r="F459" s="71">
        <v>29</v>
      </c>
      <c r="G459" s="50">
        <v>21.306520439277278</v>
      </c>
      <c r="H459" s="149">
        <f t="shared" si="18"/>
        <v>617.88909273904108</v>
      </c>
    </row>
    <row r="460" spans="1:8" ht="31.5" customHeight="1">
      <c r="A460" s="19"/>
      <c r="B460" s="53"/>
      <c r="C460" s="176"/>
      <c r="D460" s="155" t="s">
        <v>435</v>
      </c>
      <c r="E460" s="29"/>
      <c r="F460" s="41"/>
      <c r="G460" s="50">
        <v>0</v>
      </c>
      <c r="H460" s="149">
        <f t="shared" si="18"/>
        <v>0</v>
      </c>
    </row>
    <row r="461" spans="1:8" ht="31.5" customHeight="1">
      <c r="A461" s="19"/>
      <c r="B461" s="53"/>
      <c r="C461" s="176"/>
      <c r="D461" s="155" t="s">
        <v>436</v>
      </c>
      <c r="E461" s="29"/>
      <c r="F461" s="41"/>
      <c r="G461" s="50">
        <v>0</v>
      </c>
      <c r="H461" s="149">
        <f t="shared" si="18"/>
        <v>0</v>
      </c>
    </row>
    <row r="462" spans="1:8" ht="31.5" customHeight="1">
      <c r="A462" s="19">
        <v>62</v>
      </c>
      <c r="B462" s="53" t="s">
        <v>229</v>
      </c>
      <c r="C462" s="37" t="s">
        <v>437</v>
      </c>
      <c r="D462" s="32" t="s">
        <v>536</v>
      </c>
      <c r="E462" s="29" t="s">
        <v>95</v>
      </c>
      <c r="F462" s="71">
        <v>930</v>
      </c>
      <c r="G462" s="50">
        <v>2.7153125165909739</v>
      </c>
      <c r="H462" s="149">
        <f t="shared" si="18"/>
        <v>2525.2406404296057</v>
      </c>
    </row>
    <row r="463" spans="1:8" ht="31.5" customHeight="1">
      <c r="A463" s="19"/>
      <c r="B463" s="53"/>
      <c r="C463" s="176"/>
      <c r="D463" s="155" t="s">
        <v>537</v>
      </c>
      <c r="E463" s="29"/>
      <c r="F463" s="41"/>
      <c r="G463" s="50">
        <v>0</v>
      </c>
      <c r="H463" s="149">
        <f t="shared" si="18"/>
        <v>0</v>
      </c>
    </row>
    <row r="464" spans="1:8" ht="31.5" customHeight="1">
      <c r="A464" s="19"/>
      <c r="B464" s="53"/>
      <c r="C464" s="176"/>
      <c r="D464" s="155" t="s">
        <v>438</v>
      </c>
      <c r="E464" s="29"/>
      <c r="F464" s="41"/>
      <c r="G464" s="50">
        <v>0</v>
      </c>
      <c r="H464" s="149">
        <f t="shared" si="18"/>
        <v>0</v>
      </c>
    </row>
    <row r="465" spans="1:8" ht="31.5" customHeight="1">
      <c r="A465" s="19"/>
      <c r="B465" s="53"/>
      <c r="C465" s="176"/>
      <c r="D465" s="155" t="s">
        <v>439</v>
      </c>
      <c r="E465" s="29"/>
      <c r="F465" s="41"/>
      <c r="G465" s="50">
        <v>0</v>
      </c>
      <c r="H465" s="149">
        <f t="shared" si="18"/>
        <v>0</v>
      </c>
    </row>
    <row r="466" spans="1:8" ht="31.5" customHeight="1">
      <c r="A466" s="19">
        <v>63</v>
      </c>
      <c r="B466" s="53" t="s">
        <v>234</v>
      </c>
      <c r="C466" s="37" t="s">
        <v>440</v>
      </c>
      <c r="D466" s="32" t="s">
        <v>520</v>
      </c>
      <c r="E466" s="29" t="s">
        <v>95</v>
      </c>
      <c r="F466" s="71">
        <v>60</v>
      </c>
      <c r="G466" s="50">
        <v>0.4084881822883355</v>
      </c>
      <c r="H466" s="149">
        <f t="shared" si="18"/>
        <v>24.509290937300129</v>
      </c>
    </row>
    <row r="467" spans="1:8" ht="31.5" customHeight="1">
      <c r="A467" s="19"/>
      <c r="B467" s="57"/>
      <c r="C467" s="177"/>
      <c r="D467" s="155" t="s">
        <v>521</v>
      </c>
      <c r="E467" s="29"/>
      <c r="F467" s="41"/>
      <c r="G467" s="50">
        <v>0</v>
      </c>
      <c r="H467" s="149">
        <f t="shared" si="18"/>
        <v>0</v>
      </c>
    </row>
    <row r="468" spans="1:8" ht="31.5" customHeight="1">
      <c r="A468" s="19">
        <v>64</v>
      </c>
      <c r="B468" s="53" t="s">
        <v>236</v>
      </c>
      <c r="C468" s="37" t="s">
        <v>441</v>
      </c>
      <c r="D468" s="32" t="s">
        <v>238</v>
      </c>
      <c r="E468" s="29" t="s">
        <v>202</v>
      </c>
      <c r="F468" s="71">
        <v>29</v>
      </c>
      <c r="G468" s="50">
        <v>68.366871492719113</v>
      </c>
      <c r="H468" s="149">
        <f t="shared" si="18"/>
        <v>1982.6392732888544</v>
      </c>
    </row>
    <row r="469" spans="1:8" ht="31.5" customHeight="1">
      <c r="A469" s="19"/>
      <c r="B469" s="53"/>
      <c r="C469" s="176"/>
      <c r="D469" s="156" t="s">
        <v>239</v>
      </c>
      <c r="E469" s="29"/>
      <c r="F469" s="41"/>
      <c r="G469" s="50">
        <v>0</v>
      </c>
      <c r="H469" s="149">
        <f t="shared" si="18"/>
        <v>0</v>
      </c>
    </row>
    <row r="470" spans="1:8" ht="31.5" customHeight="1">
      <c r="A470" s="19">
        <v>65</v>
      </c>
      <c r="B470" s="53" t="s">
        <v>240</v>
      </c>
      <c r="C470" s="37" t="s">
        <v>241</v>
      </c>
      <c r="D470" s="32" t="s">
        <v>442</v>
      </c>
      <c r="E470" s="29" t="s">
        <v>176</v>
      </c>
      <c r="F470" s="71">
        <v>12</v>
      </c>
      <c r="G470" s="50">
        <v>1.5431927969304602</v>
      </c>
      <c r="H470" s="149">
        <f t="shared" si="18"/>
        <v>18.51831356316552</v>
      </c>
    </row>
    <row r="471" spans="1:8" ht="31.5" customHeight="1">
      <c r="A471" s="19"/>
      <c r="B471" s="53"/>
      <c r="C471" s="176"/>
      <c r="D471" s="156" t="s">
        <v>243</v>
      </c>
      <c r="E471" s="29"/>
      <c r="F471" s="41"/>
      <c r="G471" s="50">
        <v>0</v>
      </c>
      <c r="H471" s="149">
        <f t="shared" si="18"/>
        <v>0</v>
      </c>
    </row>
    <row r="472" spans="1:8" ht="31.5" customHeight="1">
      <c r="A472" s="19">
        <v>66</v>
      </c>
      <c r="B472" s="63" t="s">
        <v>244</v>
      </c>
      <c r="C472" s="37" t="s">
        <v>245</v>
      </c>
      <c r="D472" s="32" t="s">
        <v>246</v>
      </c>
      <c r="E472" s="29" t="s">
        <v>247</v>
      </c>
      <c r="F472" s="34">
        <v>134.80000000000001</v>
      </c>
      <c r="G472" s="50">
        <v>1.7008428014265087</v>
      </c>
      <c r="H472" s="149">
        <f t="shared" si="18"/>
        <v>229.27360963229339</v>
      </c>
    </row>
    <row r="473" spans="1:8" ht="31.5" customHeight="1">
      <c r="A473" s="19"/>
      <c r="B473" s="63"/>
      <c r="C473" s="178"/>
      <c r="D473" s="66" t="s">
        <v>248</v>
      </c>
      <c r="E473" s="91"/>
      <c r="F473" s="23"/>
      <c r="G473" s="50">
        <v>0</v>
      </c>
      <c r="H473" s="149">
        <f t="shared" si="18"/>
        <v>0</v>
      </c>
    </row>
    <row r="474" spans="1:8" ht="31.5" customHeight="1">
      <c r="A474" s="19"/>
      <c r="B474" s="57"/>
      <c r="C474" s="179"/>
      <c r="D474" s="66" t="s">
        <v>249</v>
      </c>
      <c r="E474" s="91"/>
      <c r="F474" s="23"/>
      <c r="G474" s="50">
        <v>0</v>
      </c>
      <c r="H474" s="149">
        <f t="shared" si="18"/>
        <v>0</v>
      </c>
    </row>
    <row r="475" spans="1:8" ht="31.5" customHeight="1">
      <c r="A475" s="19">
        <v>67</v>
      </c>
      <c r="B475" s="53" t="s">
        <v>250</v>
      </c>
      <c r="C475" s="37" t="s">
        <v>251</v>
      </c>
      <c r="D475" s="32" t="s">
        <v>252</v>
      </c>
      <c r="E475" s="29" t="s">
        <v>253</v>
      </c>
      <c r="F475" s="92">
        <v>12</v>
      </c>
      <c r="G475" s="50">
        <v>1.3055666528585186</v>
      </c>
      <c r="H475" s="149">
        <f t="shared" si="18"/>
        <v>15.666799834302223</v>
      </c>
    </row>
    <row r="476" spans="1:8" ht="31.5" customHeight="1">
      <c r="A476" s="19"/>
      <c r="B476" s="93"/>
      <c r="C476" s="37"/>
      <c r="D476" s="40" t="s">
        <v>254</v>
      </c>
      <c r="E476" s="29"/>
      <c r="F476" s="92"/>
      <c r="G476" s="50">
        <v>0</v>
      </c>
      <c r="H476" s="149">
        <f t="shared" si="18"/>
        <v>0</v>
      </c>
    </row>
    <row r="477" spans="1:8" ht="31.5" customHeight="1">
      <c r="A477" s="19">
        <v>68</v>
      </c>
      <c r="B477" s="53" t="s">
        <v>255</v>
      </c>
      <c r="C477" s="37" t="s">
        <v>256</v>
      </c>
      <c r="D477" s="32" t="s">
        <v>257</v>
      </c>
      <c r="E477" s="29" t="s">
        <v>258</v>
      </c>
      <c r="F477" s="92">
        <v>12</v>
      </c>
      <c r="G477" s="50">
        <v>5.6654863920913936</v>
      </c>
      <c r="H477" s="149">
        <f t="shared" si="18"/>
        <v>67.985836705096716</v>
      </c>
    </row>
    <row r="478" spans="1:8" ht="31.5" customHeight="1">
      <c r="A478" s="19"/>
      <c r="B478" s="53"/>
      <c r="C478" s="176"/>
      <c r="D478" s="155" t="s">
        <v>259</v>
      </c>
      <c r="E478" s="29"/>
      <c r="F478" s="41"/>
      <c r="G478" s="50">
        <v>0</v>
      </c>
      <c r="H478" s="149">
        <f t="shared" si="18"/>
        <v>0</v>
      </c>
    </row>
    <row r="479" spans="1:8" ht="31.5" customHeight="1">
      <c r="A479" s="94">
        <v>69</v>
      </c>
      <c r="B479" s="95" t="s">
        <v>260</v>
      </c>
      <c r="C479" s="37" t="s">
        <v>261</v>
      </c>
      <c r="D479" s="96" t="s">
        <v>262</v>
      </c>
      <c r="E479" s="97" t="s">
        <v>263</v>
      </c>
      <c r="F479" s="98">
        <v>1</v>
      </c>
      <c r="G479" s="50">
        <v>29.962948701143485</v>
      </c>
      <c r="H479" s="149">
        <f t="shared" si="18"/>
        <v>29.962948701143485</v>
      </c>
    </row>
    <row r="480" spans="1:8" ht="31.5" customHeight="1">
      <c r="A480" s="19"/>
      <c r="B480" s="53"/>
      <c r="C480" s="37"/>
      <c r="D480" s="155" t="s">
        <v>262</v>
      </c>
      <c r="E480" s="29"/>
      <c r="F480" s="41"/>
      <c r="G480" s="50">
        <v>0</v>
      </c>
      <c r="H480" s="149">
        <f t="shared" si="18"/>
        <v>0</v>
      </c>
    </row>
    <row r="481" spans="1:8" ht="31.5" customHeight="1">
      <c r="A481" s="99" t="s">
        <v>443</v>
      </c>
      <c r="B481" s="26" t="s">
        <v>265</v>
      </c>
      <c r="C481" s="37" t="s">
        <v>266</v>
      </c>
      <c r="D481" s="100" t="s">
        <v>444</v>
      </c>
      <c r="E481" s="97" t="s">
        <v>142</v>
      </c>
      <c r="F481" s="98">
        <v>1</v>
      </c>
      <c r="G481" s="50">
        <v>39.126704852894406</v>
      </c>
      <c r="H481" s="149">
        <f t="shared" si="18"/>
        <v>39.126704852894406</v>
      </c>
    </row>
    <row r="482" spans="1:8" ht="31.5" customHeight="1">
      <c r="A482" s="76"/>
      <c r="B482" s="26"/>
      <c r="C482" s="37"/>
      <c r="D482" s="155" t="s">
        <v>444</v>
      </c>
      <c r="E482" s="97"/>
      <c r="F482" s="98"/>
      <c r="G482" s="50">
        <v>0</v>
      </c>
      <c r="H482" s="149">
        <f t="shared" si="18"/>
        <v>0</v>
      </c>
    </row>
    <row r="483" spans="1:8" ht="31.5" customHeight="1">
      <c r="A483" s="76">
        <v>71</v>
      </c>
      <c r="B483" s="26" t="s">
        <v>268</v>
      </c>
      <c r="C483" s="37" t="s">
        <v>269</v>
      </c>
      <c r="D483" s="101" t="s">
        <v>445</v>
      </c>
      <c r="E483" s="97" t="s">
        <v>142</v>
      </c>
      <c r="F483" s="98">
        <v>1</v>
      </c>
      <c r="G483" s="50">
        <v>2.7337713503941377</v>
      </c>
      <c r="H483" s="149">
        <f t="shared" si="18"/>
        <v>2.7337713503941377</v>
      </c>
    </row>
    <row r="484" spans="1:8" ht="31.5" customHeight="1">
      <c r="A484" s="76"/>
      <c r="B484" s="26"/>
      <c r="C484" s="37"/>
      <c r="D484" s="157" t="s">
        <v>446</v>
      </c>
      <c r="E484" s="97"/>
      <c r="F484" s="98"/>
      <c r="G484" s="50">
        <v>0</v>
      </c>
      <c r="H484" s="149">
        <f t="shared" si="18"/>
        <v>0</v>
      </c>
    </row>
    <row r="485" spans="1:8" ht="31.5" customHeight="1">
      <c r="A485" s="76">
        <v>72</v>
      </c>
      <c r="B485" s="26" t="s">
        <v>268</v>
      </c>
      <c r="C485" s="37" t="s">
        <v>272</v>
      </c>
      <c r="D485" s="101" t="s">
        <v>273</v>
      </c>
      <c r="E485" s="97" t="s">
        <v>142</v>
      </c>
      <c r="F485" s="98">
        <v>1</v>
      </c>
      <c r="G485" s="50">
        <v>6.4235453278548675</v>
      </c>
      <c r="H485" s="149">
        <f t="shared" si="18"/>
        <v>6.4235453278548675</v>
      </c>
    </row>
    <row r="486" spans="1:8" ht="31.5" customHeight="1">
      <c r="A486" s="76"/>
      <c r="B486" s="26"/>
      <c r="C486" s="188"/>
      <c r="D486" s="157" t="s">
        <v>274</v>
      </c>
      <c r="E486" s="97"/>
      <c r="F486" s="98"/>
      <c r="G486" s="50"/>
      <c r="H486" s="154"/>
    </row>
    <row r="487" spans="1:8" ht="31.5" customHeight="1" thickBot="1">
      <c r="A487" s="19"/>
      <c r="B487" s="26"/>
      <c r="C487" s="188"/>
      <c r="D487" s="43" t="s">
        <v>41</v>
      </c>
      <c r="E487" s="33"/>
      <c r="F487" s="23"/>
      <c r="G487" s="50"/>
      <c r="H487" s="154">
        <f>SUM(H446:H486)</f>
        <v>7689.4721195182155</v>
      </c>
    </row>
    <row r="488" spans="1:8" ht="31.5" customHeight="1" thickBot="1">
      <c r="A488" s="138"/>
      <c r="B488" s="207" t="s">
        <v>390</v>
      </c>
      <c r="C488" s="208"/>
      <c r="D488" s="208"/>
      <c r="E488" s="208"/>
      <c r="F488" s="208"/>
      <c r="G488" s="209"/>
      <c r="H488" s="173">
        <f>+H444+H418+H407+H402+H392+H367+H341+H327+H311+H487</f>
        <v>87894.069154639015</v>
      </c>
    </row>
    <row r="489" spans="1:8" ht="31.5" customHeight="1">
      <c r="A489" s="210" t="s">
        <v>499</v>
      </c>
      <c r="B489" s="210"/>
      <c r="C489" s="210"/>
      <c r="D489" s="210"/>
      <c r="E489" s="210"/>
      <c r="F489" s="210"/>
      <c r="G489" s="210"/>
      <c r="H489" s="174"/>
    </row>
    <row r="490" spans="1:8" ht="36" customHeight="1" thickBot="1">
      <c r="A490" s="211"/>
      <c r="B490" s="211"/>
      <c r="C490" s="211"/>
      <c r="D490" s="211"/>
      <c r="E490" s="211"/>
      <c r="F490" s="211"/>
      <c r="G490" s="211"/>
      <c r="H490" s="174"/>
    </row>
    <row r="491" spans="1:8" ht="31.5" customHeight="1">
      <c r="A491" s="212" t="s">
        <v>5</v>
      </c>
      <c r="B491" s="215" t="s">
        <v>6</v>
      </c>
      <c r="C491" s="218"/>
      <c r="D491" s="221" t="s">
        <v>7</v>
      </c>
      <c r="E491" s="215" t="s">
        <v>8</v>
      </c>
      <c r="F491" s="215" t="s">
        <v>9</v>
      </c>
      <c r="G491" s="224" t="s">
        <v>10</v>
      </c>
      <c r="H491" s="227" t="s">
        <v>502</v>
      </c>
    </row>
    <row r="492" spans="1:8" ht="31.5" customHeight="1">
      <c r="A492" s="213"/>
      <c r="B492" s="216"/>
      <c r="C492" s="219"/>
      <c r="D492" s="222"/>
      <c r="E492" s="216"/>
      <c r="F492" s="216"/>
      <c r="G492" s="225"/>
      <c r="H492" s="227"/>
    </row>
    <row r="493" spans="1:8" ht="31.5" customHeight="1" thickBot="1">
      <c r="A493" s="214"/>
      <c r="B493" s="217"/>
      <c r="C493" s="220"/>
      <c r="D493" s="223"/>
      <c r="E493" s="217"/>
      <c r="F493" s="217"/>
      <c r="G493" s="226"/>
      <c r="H493" s="228"/>
    </row>
    <row r="494" spans="1:8" ht="31.5" customHeight="1" thickBot="1">
      <c r="A494" s="13">
        <v>1</v>
      </c>
      <c r="B494" s="14" t="s">
        <v>11</v>
      </c>
      <c r="C494" s="184"/>
      <c r="D494" s="15">
        <v>3</v>
      </c>
      <c r="E494" s="16">
        <v>4</v>
      </c>
      <c r="F494" s="17">
        <v>5</v>
      </c>
      <c r="G494" s="17">
        <v>6</v>
      </c>
      <c r="H494" s="18">
        <v>7</v>
      </c>
    </row>
    <row r="495" spans="1:8" ht="31.5" customHeight="1">
      <c r="A495" s="19"/>
      <c r="B495" s="20"/>
      <c r="C495" s="185"/>
      <c r="D495" s="21"/>
      <c r="E495" s="22"/>
      <c r="F495" s="23"/>
      <c r="G495" s="24"/>
      <c r="H495" s="25"/>
    </row>
    <row r="496" spans="1:8" ht="31.5" customHeight="1">
      <c r="A496" s="19"/>
      <c r="B496" s="26"/>
      <c r="C496" s="27" t="s">
        <v>12</v>
      </c>
      <c r="D496" s="28" t="s">
        <v>13</v>
      </c>
      <c r="E496" s="29"/>
      <c r="F496" s="23"/>
      <c r="G496" s="24"/>
      <c r="H496" s="30"/>
    </row>
    <row r="497" spans="1:8" ht="31.5" customHeight="1">
      <c r="A497" s="19">
        <v>1</v>
      </c>
      <c r="B497" s="26" t="s">
        <v>14</v>
      </c>
      <c r="C497" s="31" t="s">
        <v>15</v>
      </c>
      <c r="D497" s="32" t="s">
        <v>538</v>
      </c>
      <c r="E497" s="33" t="s">
        <v>504</v>
      </c>
      <c r="F497" s="34">
        <v>220</v>
      </c>
      <c r="G497" s="35">
        <v>3.3107551533565482</v>
      </c>
      <c r="H497" s="36">
        <f>+G497*F497</f>
        <v>728.36613373844057</v>
      </c>
    </row>
    <row r="498" spans="1:8" ht="31.5" customHeight="1">
      <c r="A498" s="19">
        <v>2</v>
      </c>
      <c r="B498" s="26" t="s">
        <v>17</v>
      </c>
      <c r="C498" s="37" t="s">
        <v>18</v>
      </c>
      <c r="D498" s="32" t="s">
        <v>19</v>
      </c>
      <c r="E498" s="33" t="s">
        <v>20</v>
      </c>
      <c r="F498" s="34">
        <f>+F497*1.95</f>
        <v>429</v>
      </c>
      <c r="G498" s="35">
        <v>0.60195548242846342</v>
      </c>
      <c r="H498" s="36">
        <f t="shared" ref="H498:H505" si="19">+G498*F498</f>
        <v>258.23890196181083</v>
      </c>
    </row>
    <row r="499" spans="1:8" ht="31.5" customHeight="1">
      <c r="A499" s="19">
        <v>3</v>
      </c>
      <c r="B499" s="26" t="s">
        <v>21</v>
      </c>
      <c r="C499" s="37" t="s">
        <v>448</v>
      </c>
      <c r="D499" s="32" t="s">
        <v>513</v>
      </c>
      <c r="E499" s="33" t="s">
        <v>504</v>
      </c>
      <c r="F499" s="23">
        <v>1859.4</v>
      </c>
      <c r="G499" s="35">
        <v>0.65662529997884145</v>
      </c>
      <c r="H499" s="36">
        <f t="shared" si="19"/>
        <v>1220.9290827806578</v>
      </c>
    </row>
    <row r="500" spans="1:8" ht="31.5" customHeight="1">
      <c r="A500" s="19">
        <v>4</v>
      </c>
      <c r="B500" s="38" t="s">
        <v>23</v>
      </c>
      <c r="C500" s="37" t="s">
        <v>24</v>
      </c>
      <c r="D500" s="32" t="s">
        <v>25</v>
      </c>
      <c r="E500" s="33" t="s">
        <v>26</v>
      </c>
      <c r="F500" s="23">
        <f>+F499*1.95+F498</f>
        <v>4054.83</v>
      </c>
      <c r="G500" s="35">
        <v>0.39730412674309507</v>
      </c>
      <c r="H500" s="36">
        <f t="shared" si="19"/>
        <v>1611.0006922417042</v>
      </c>
    </row>
    <row r="501" spans="1:8" ht="31.5" customHeight="1">
      <c r="A501" s="19">
        <v>5</v>
      </c>
      <c r="B501" s="26" t="s">
        <v>27</v>
      </c>
      <c r="C501" s="37" t="s">
        <v>28</v>
      </c>
      <c r="D501" s="32" t="s">
        <v>539</v>
      </c>
      <c r="E501" s="33" t="s">
        <v>504</v>
      </c>
      <c r="F501" s="34">
        <v>127.8</v>
      </c>
      <c r="G501" s="35">
        <v>0.49144614663198755</v>
      </c>
      <c r="H501" s="36">
        <f t="shared" si="19"/>
        <v>62.806817539568009</v>
      </c>
    </row>
    <row r="502" spans="1:8" ht="31.5" customHeight="1">
      <c r="A502" s="19">
        <v>6</v>
      </c>
      <c r="B502" s="26" t="s">
        <v>29</v>
      </c>
      <c r="C502" s="37" t="s">
        <v>30</v>
      </c>
      <c r="D502" s="32" t="s">
        <v>31</v>
      </c>
      <c r="E502" s="33" t="s">
        <v>16</v>
      </c>
      <c r="F502" s="34">
        <v>127.8</v>
      </c>
      <c r="G502" s="35">
        <v>0.20052963129458629</v>
      </c>
      <c r="H502" s="36">
        <f t="shared" si="19"/>
        <v>25.627686879448127</v>
      </c>
    </row>
    <row r="503" spans="1:8" ht="31.5" customHeight="1">
      <c r="A503" s="19">
        <v>7</v>
      </c>
      <c r="B503" s="26" t="s">
        <v>32</v>
      </c>
      <c r="C503" s="37" t="s">
        <v>33</v>
      </c>
      <c r="D503" s="32" t="s">
        <v>34</v>
      </c>
      <c r="E503" s="33" t="s">
        <v>16</v>
      </c>
      <c r="F503" s="34">
        <v>127.8</v>
      </c>
      <c r="G503" s="35">
        <v>0.37844801726529009</v>
      </c>
      <c r="H503" s="36">
        <f t="shared" si="19"/>
        <v>48.365656606504075</v>
      </c>
    </row>
    <row r="504" spans="1:8" ht="31.5" customHeight="1">
      <c r="A504" s="19"/>
      <c r="B504" s="39"/>
      <c r="C504" s="37"/>
      <c r="D504" s="40" t="s">
        <v>35</v>
      </c>
      <c r="E504" s="33"/>
      <c r="F504" s="41"/>
      <c r="G504" s="35">
        <v>0</v>
      </c>
      <c r="H504" s="36">
        <f t="shared" si="19"/>
        <v>0</v>
      </c>
    </row>
    <row r="505" spans="1:8" ht="31.5" customHeight="1">
      <c r="A505" s="19">
        <v>8</v>
      </c>
      <c r="B505" s="26" t="s">
        <v>36</v>
      </c>
      <c r="C505" s="37" t="s">
        <v>37</v>
      </c>
      <c r="D505" s="32" t="s">
        <v>38</v>
      </c>
      <c r="E505" s="33" t="s">
        <v>507</v>
      </c>
      <c r="F505" s="23">
        <v>10000</v>
      </c>
      <c r="G505" s="35">
        <v>1.8011643529453853E-2</v>
      </c>
      <c r="H505" s="36">
        <f t="shared" si="19"/>
        <v>180.11643529453852</v>
      </c>
    </row>
    <row r="506" spans="1:8" ht="31.5" customHeight="1">
      <c r="A506" s="19"/>
      <c r="B506" s="26"/>
      <c r="C506" s="42" t="s">
        <v>40</v>
      </c>
      <c r="D506" s="43" t="s">
        <v>41</v>
      </c>
      <c r="E506" s="33"/>
      <c r="F506" s="23"/>
      <c r="G506" s="24"/>
      <c r="H506" s="44">
        <f>SUM(H497:H505)</f>
        <v>4135.4514070426721</v>
      </c>
    </row>
    <row r="507" spans="1:8" ht="31.5" customHeight="1" thickBot="1">
      <c r="A507" s="19"/>
      <c r="B507" s="26"/>
      <c r="C507" s="42" t="s">
        <v>42</v>
      </c>
      <c r="D507" s="43" t="s">
        <v>43</v>
      </c>
      <c r="E507" s="33" t="s">
        <v>44</v>
      </c>
      <c r="F507" s="23"/>
      <c r="G507" s="24"/>
      <c r="H507" s="158">
        <f>+H506/H$224*100</f>
        <v>643.25973463654236</v>
      </c>
    </row>
    <row r="508" spans="1:8" ht="31.5" customHeight="1">
      <c r="A508" s="19"/>
      <c r="B508" s="26"/>
      <c r="C508" s="27" t="s">
        <v>45</v>
      </c>
      <c r="D508" s="28" t="s">
        <v>46</v>
      </c>
      <c r="E508" s="33"/>
      <c r="F508" s="23"/>
      <c r="G508" s="24"/>
      <c r="H508" s="30"/>
    </row>
    <row r="509" spans="1:8" ht="31.5" customHeight="1">
      <c r="A509" s="19">
        <v>9</v>
      </c>
      <c r="B509" s="46" t="s">
        <v>508</v>
      </c>
      <c r="C509" s="37" t="s">
        <v>47</v>
      </c>
      <c r="D509" s="32" t="s">
        <v>449</v>
      </c>
      <c r="E509" s="33" t="s">
        <v>49</v>
      </c>
      <c r="F509" s="41">
        <v>11.333</v>
      </c>
      <c r="G509" s="35">
        <v>197.81669171995489</v>
      </c>
      <c r="H509" s="36">
        <f>+G509*F509</f>
        <v>2241.856567262249</v>
      </c>
    </row>
    <row r="510" spans="1:8" ht="31.5" customHeight="1">
      <c r="A510" s="19"/>
      <c r="B510" s="39"/>
      <c r="C510" s="37"/>
      <c r="D510" s="40" t="s">
        <v>50</v>
      </c>
      <c r="E510" s="33"/>
      <c r="F510" s="23"/>
      <c r="G510" s="35">
        <v>0</v>
      </c>
      <c r="H510" s="36">
        <f t="shared" ref="H510:H517" si="20">+G510*F510</f>
        <v>0</v>
      </c>
    </row>
    <row r="511" spans="1:8" ht="31.5" customHeight="1">
      <c r="A511" s="19"/>
      <c r="B511" s="39"/>
      <c r="C511" s="37"/>
      <c r="D511" s="40" t="s">
        <v>51</v>
      </c>
      <c r="E511" s="33"/>
      <c r="F511" s="23"/>
      <c r="G511" s="35">
        <v>0</v>
      </c>
      <c r="H511" s="36">
        <f t="shared" si="20"/>
        <v>0</v>
      </c>
    </row>
    <row r="512" spans="1:8" ht="31.5" customHeight="1">
      <c r="A512" s="19"/>
      <c r="B512" s="39"/>
      <c r="C512" s="37"/>
      <c r="D512" s="40" t="s">
        <v>52</v>
      </c>
      <c r="E512" s="33"/>
      <c r="F512" s="23"/>
      <c r="G512" s="35">
        <v>0</v>
      </c>
      <c r="H512" s="36">
        <f t="shared" si="20"/>
        <v>0</v>
      </c>
    </row>
    <row r="513" spans="1:8" ht="31.5" customHeight="1">
      <c r="A513" s="19"/>
      <c r="B513" s="39"/>
      <c r="C513" s="37"/>
      <c r="D513" s="40" t="s">
        <v>53</v>
      </c>
      <c r="E513" s="33"/>
      <c r="F513" s="23"/>
      <c r="G513" s="35">
        <v>0</v>
      </c>
      <c r="H513" s="36">
        <f t="shared" si="20"/>
        <v>0</v>
      </c>
    </row>
    <row r="514" spans="1:8" ht="31.5" customHeight="1">
      <c r="A514" s="19"/>
      <c r="B514" s="39"/>
      <c r="C514" s="37"/>
      <c r="D514" s="40" t="s">
        <v>54</v>
      </c>
      <c r="E514" s="33"/>
      <c r="F514" s="23"/>
      <c r="G514" s="35">
        <v>0</v>
      </c>
      <c r="H514" s="36">
        <f t="shared" si="20"/>
        <v>0</v>
      </c>
    </row>
    <row r="515" spans="1:8" ht="31.5" customHeight="1">
      <c r="A515" s="19"/>
      <c r="B515" s="47"/>
      <c r="C515" s="37"/>
      <c r="D515" s="40" t="s">
        <v>55</v>
      </c>
      <c r="E515" s="48"/>
      <c r="F515" s="49"/>
      <c r="G515" s="35">
        <v>0</v>
      </c>
      <c r="H515" s="36">
        <f t="shared" si="20"/>
        <v>0</v>
      </c>
    </row>
    <row r="516" spans="1:8" ht="31.5" customHeight="1">
      <c r="A516" s="19">
        <v>10</v>
      </c>
      <c r="B516" s="26" t="s">
        <v>56</v>
      </c>
      <c r="C516" s="37" t="s">
        <v>57</v>
      </c>
      <c r="D516" s="32" t="s">
        <v>58</v>
      </c>
      <c r="E516" s="33" t="s">
        <v>16</v>
      </c>
      <c r="F516" s="34">
        <v>170</v>
      </c>
      <c r="G516" s="35">
        <v>0.29058784894185552</v>
      </c>
      <c r="H516" s="36">
        <f t="shared" si="20"/>
        <v>49.399934320115442</v>
      </c>
    </row>
    <row r="517" spans="1:8" ht="31.5" customHeight="1">
      <c r="A517" s="19">
        <v>11</v>
      </c>
      <c r="B517" s="26" t="s">
        <v>59</v>
      </c>
      <c r="C517" s="37" t="s">
        <v>60</v>
      </c>
      <c r="D517" s="32" t="s">
        <v>509</v>
      </c>
      <c r="E517" s="33" t="s">
        <v>61</v>
      </c>
      <c r="F517" s="41">
        <v>10.199999999999999</v>
      </c>
      <c r="G517" s="35">
        <v>67.004769842594712</v>
      </c>
      <c r="H517" s="36">
        <f t="shared" si="20"/>
        <v>683.44865239446597</v>
      </c>
    </row>
    <row r="518" spans="1:8" ht="31.5" customHeight="1">
      <c r="A518" s="19"/>
      <c r="B518" s="39"/>
      <c r="C518" s="180"/>
      <c r="D518" s="40" t="s">
        <v>51</v>
      </c>
      <c r="E518" s="33"/>
      <c r="F518" s="23"/>
      <c r="G518" s="35"/>
      <c r="H518" s="36"/>
    </row>
    <row r="519" spans="1:8" ht="31.5" customHeight="1">
      <c r="A519" s="19"/>
      <c r="B519" s="39"/>
      <c r="C519" s="180"/>
      <c r="D519" s="40" t="s">
        <v>52</v>
      </c>
      <c r="E519" s="33"/>
      <c r="F519" s="23"/>
      <c r="G519" s="35"/>
      <c r="H519" s="36"/>
    </row>
    <row r="520" spans="1:8" ht="31.5" customHeight="1">
      <c r="A520" s="19"/>
      <c r="B520" s="39"/>
      <c r="C520" s="180"/>
      <c r="D520" s="40" t="s">
        <v>53</v>
      </c>
      <c r="E520" s="33"/>
      <c r="F520" s="23"/>
      <c r="G520" s="35"/>
      <c r="H520" s="36"/>
    </row>
    <row r="521" spans="1:8" ht="31.5" customHeight="1">
      <c r="A521" s="19"/>
      <c r="B521" s="39"/>
      <c r="C521" s="180"/>
      <c r="D521" s="40" t="s">
        <v>62</v>
      </c>
      <c r="E521" s="33"/>
      <c r="F521" s="23"/>
      <c r="G521" s="24"/>
      <c r="H521" s="44"/>
    </row>
    <row r="522" spans="1:8" ht="31.5" customHeight="1">
      <c r="A522" s="19"/>
      <c r="B522" s="47"/>
      <c r="C522" s="186"/>
      <c r="D522" s="40" t="s">
        <v>55</v>
      </c>
      <c r="E522" s="48"/>
      <c r="F522" s="49"/>
      <c r="G522" s="24"/>
      <c r="H522" s="45"/>
    </row>
    <row r="523" spans="1:8" ht="31.5" customHeight="1">
      <c r="A523" s="19"/>
      <c r="B523" s="26"/>
      <c r="C523" s="42" t="s">
        <v>40</v>
      </c>
      <c r="D523" s="43" t="s">
        <v>41</v>
      </c>
      <c r="E523" s="33"/>
      <c r="F523" s="23"/>
      <c r="G523" s="24"/>
      <c r="H523" s="44">
        <f>SUM(H509:H522)</f>
        <v>2974.7051539768304</v>
      </c>
    </row>
    <row r="524" spans="1:8" ht="31.5" customHeight="1">
      <c r="A524" s="19"/>
      <c r="B524" s="26"/>
      <c r="C524" s="51" t="s">
        <v>63</v>
      </c>
      <c r="D524" s="52" t="s">
        <v>64</v>
      </c>
      <c r="E524" s="33"/>
      <c r="F524" s="23"/>
      <c r="G524" s="35"/>
      <c r="H524" s="36"/>
    </row>
    <row r="525" spans="1:8" ht="31.5" customHeight="1">
      <c r="A525" s="19">
        <v>12</v>
      </c>
      <c r="B525" s="53" t="s">
        <v>65</v>
      </c>
      <c r="C525" s="37" t="s">
        <v>66</v>
      </c>
      <c r="D525" s="32" t="s">
        <v>67</v>
      </c>
      <c r="E525" s="33" t="s">
        <v>39</v>
      </c>
      <c r="F525" s="34">
        <v>6272.5</v>
      </c>
      <c r="G525" s="35">
        <v>1.0696893176465869</v>
      </c>
      <c r="H525" s="36">
        <f>+G525*F525</f>
        <v>6709.6262449382166</v>
      </c>
    </row>
    <row r="526" spans="1:8" ht="31.5" customHeight="1">
      <c r="A526" s="19"/>
      <c r="B526" s="39"/>
      <c r="C526" s="54"/>
      <c r="D526" s="40" t="s">
        <v>68</v>
      </c>
      <c r="E526" s="33"/>
      <c r="F526" s="23"/>
      <c r="G526" s="35">
        <v>0</v>
      </c>
      <c r="H526" s="36">
        <f t="shared" ref="H526:H535" si="21">+G526*F526</f>
        <v>0</v>
      </c>
    </row>
    <row r="527" spans="1:8" ht="31.5" customHeight="1">
      <c r="A527" s="19"/>
      <c r="B527" s="39"/>
      <c r="C527" s="54"/>
      <c r="D527" s="40" t="s">
        <v>35</v>
      </c>
      <c r="E527" s="33"/>
      <c r="F527" s="23"/>
      <c r="G527" s="35">
        <v>0</v>
      </c>
      <c r="H527" s="36">
        <f t="shared" si="21"/>
        <v>0</v>
      </c>
    </row>
    <row r="528" spans="1:8" ht="31.5" customHeight="1">
      <c r="A528" s="19">
        <v>13</v>
      </c>
      <c r="B528" s="46" t="s">
        <v>508</v>
      </c>
      <c r="C528" s="37" t="s">
        <v>69</v>
      </c>
      <c r="D528" s="32" t="s">
        <v>70</v>
      </c>
      <c r="E528" s="33" t="s">
        <v>49</v>
      </c>
      <c r="F528" s="41">
        <v>50.16</v>
      </c>
      <c r="G528" s="35">
        <v>155.9382971932545</v>
      </c>
      <c r="H528" s="36">
        <f t="shared" si="21"/>
        <v>7821.8649872136448</v>
      </c>
    </row>
    <row r="529" spans="1:8" ht="31.5" customHeight="1">
      <c r="A529" s="19"/>
      <c r="B529" s="39"/>
      <c r="C529" s="180"/>
      <c r="D529" s="40" t="s">
        <v>50</v>
      </c>
      <c r="E529" s="33"/>
      <c r="F529" s="23"/>
      <c r="G529" s="35">
        <v>0</v>
      </c>
      <c r="H529" s="36">
        <f t="shared" si="21"/>
        <v>0</v>
      </c>
    </row>
    <row r="530" spans="1:8" ht="31.5" customHeight="1">
      <c r="A530" s="19"/>
      <c r="B530" s="39"/>
      <c r="C530" s="180"/>
      <c r="D530" s="40" t="s">
        <v>51</v>
      </c>
      <c r="E530" s="33"/>
      <c r="F530" s="23"/>
      <c r="G530" s="35">
        <v>0</v>
      </c>
      <c r="H530" s="36">
        <f t="shared" si="21"/>
        <v>0</v>
      </c>
    </row>
    <row r="531" spans="1:8" ht="31.5" customHeight="1">
      <c r="A531" s="19"/>
      <c r="B531" s="39"/>
      <c r="C531" s="180"/>
      <c r="D531" s="40" t="s">
        <v>52</v>
      </c>
      <c r="E531" s="33"/>
      <c r="F531" s="23"/>
      <c r="G531" s="35">
        <v>0</v>
      </c>
      <c r="H531" s="36">
        <f t="shared" si="21"/>
        <v>0</v>
      </c>
    </row>
    <row r="532" spans="1:8" ht="31.5" customHeight="1">
      <c r="A532" s="19"/>
      <c r="B532" s="39"/>
      <c r="C532" s="180"/>
      <c r="D532" s="40" t="s">
        <v>53</v>
      </c>
      <c r="E532" s="33"/>
      <c r="F532" s="23"/>
      <c r="G532" s="35">
        <v>0</v>
      </c>
      <c r="H532" s="36">
        <f t="shared" si="21"/>
        <v>0</v>
      </c>
    </row>
    <row r="533" spans="1:8" ht="31.5" customHeight="1">
      <c r="A533" s="19"/>
      <c r="B533" s="39"/>
      <c r="C533" s="180"/>
      <c r="D533" s="40" t="s">
        <v>54</v>
      </c>
      <c r="E533" s="33"/>
      <c r="F533" s="23"/>
      <c r="G533" s="35">
        <v>0</v>
      </c>
      <c r="H533" s="36">
        <f t="shared" si="21"/>
        <v>0</v>
      </c>
    </row>
    <row r="534" spans="1:8" ht="31.5" customHeight="1">
      <c r="A534" s="19"/>
      <c r="B534" s="47"/>
      <c r="C534" s="186"/>
      <c r="D534" s="40" t="s">
        <v>55</v>
      </c>
      <c r="E534" s="48"/>
      <c r="F534" s="49"/>
      <c r="G534" s="35">
        <v>0</v>
      </c>
      <c r="H534" s="36">
        <f t="shared" si="21"/>
        <v>0</v>
      </c>
    </row>
    <row r="535" spans="1:8" ht="31.5" customHeight="1">
      <c r="A535" s="19">
        <v>14</v>
      </c>
      <c r="B535" s="53" t="s">
        <v>71</v>
      </c>
      <c r="C535" s="37" t="s">
        <v>72</v>
      </c>
      <c r="D535" s="32" t="s">
        <v>510</v>
      </c>
      <c r="E535" s="33" t="s">
        <v>39</v>
      </c>
      <c r="F535" s="34">
        <v>4960</v>
      </c>
      <c r="G535" s="35">
        <v>5.1830672910781486</v>
      </c>
      <c r="H535" s="36">
        <f t="shared" si="21"/>
        <v>25708.013763747618</v>
      </c>
    </row>
    <row r="536" spans="1:8" ht="31.5" customHeight="1">
      <c r="A536" s="19"/>
      <c r="B536" s="53"/>
      <c r="C536" s="187"/>
      <c r="D536" s="40" t="s">
        <v>511</v>
      </c>
      <c r="E536" s="33"/>
      <c r="F536" s="41"/>
      <c r="G536" s="24"/>
      <c r="H536" s="30"/>
    </row>
    <row r="537" spans="1:8" ht="31.5" customHeight="1">
      <c r="A537" s="19"/>
      <c r="B537" s="26"/>
      <c r="C537" s="42" t="s">
        <v>40</v>
      </c>
      <c r="D537" s="43" t="s">
        <v>41</v>
      </c>
      <c r="E537" s="33"/>
      <c r="F537" s="23"/>
      <c r="G537" s="24"/>
      <c r="H537" s="44">
        <f>SUM(H525:H536)</f>
        <v>40239.504995899479</v>
      </c>
    </row>
    <row r="538" spans="1:8" ht="31.5" customHeight="1">
      <c r="A538" s="19"/>
      <c r="B538" s="26"/>
      <c r="C538" s="27" t="s">
        <v>73</v>
      </c>
      <c r="D538" s="52" t="s">
        <v>74</v>
      </c>
      <c r="E538" s="33"/>
      <c r="F538" s="23"/>
      <c r="G538" s="24"/>
      <c r="H538" s="30"/>
    </row>
    <row r="539" spans="1:8" ht="31.5" customHeight="1">
      <c r="A539" s="19">
        <v>15</v>
      </c>
      <c r="B539" s="26" t="s">
        <v>14</v>
      </c>
      <c r="C539" s="31" t="s">
        <v>15</v>
      </c>
      <c r="D539" s="32" t="s">
        <v>540</v>
      </c>
      <c r="E539" s="33" t="s">
        <v>504</v>
      </c>
      <c r="F539" s="34">
        <v>30</v>
      </c>
      <c r="G539" s="35">
        <v>3.3107551533565482</v>
      </c>
      <c r="H539" s="36">
        <f>+G539*F539</f>
        <v>99.322654600696453</v>
      </c>
    </row>
    <row r="540" spans="1:8" ht="31.5" customHeight="1">
      <c r="A540" s="19">
        <v>16</v>
      </c>
      <c r="B540" s="26" t="s">
        <v>75</v>
      </c>
      <c r="C540" s="37" t="s">
        <v>18</v>
      </c>
      <c r="D540" s="32" t="s">
        <v>19</v>
      </c>
      <c r="E540" s="33" t="s">
        <v>20</v>
      </c>
      <c r="F540" s="34">
        <f>+F539*1.95</f>
        <v>58.5</v>
      </c>
      <c r="G540" s="35">
        <v>0.60195548242846342</v>
      </c>
      <c r="H540" s="36">
        <f t="shared" ref="H540:H561" si="22">+G540*F540</f>
        <v>35.214395722065113</v>
      </c>
    </row>
    <row r="541" spans="1:8" ht="31.5" customHeight="1">
      <c r="A541" s="19">
        <v>17</v>
      </c>
      <c r="B541" s="26" t="s">
        <v>21</v>
      </c>
      <c r="C541" s="37" t="s">
        <v>450</v>
      </c>
      <c r="D541" s="32" t="s">
        <v>513</v>
      </c>
      <c r="E541" s="33" t="s">
        <v>504</v>
      </c>
      <c r="F541" s="34">
        <v>251.67</v>
      </c>
      <c r="G541" s="35">
        <v>0.65662529997884145</v>
      </c>
      <c r="H541" s="36">
        <f t="shared" si="22"/>
        <v>165.25288924567502</v>
      </c>
    </row>
    <row r="542" spans="1:8" ht="31.5" customHeight="1">
      <c r="A542" s="19">
        <v>18</v>
      </c>
      <c r="B542" s="38" t="s">
        <v>23</v>
      </c>
      <c r="C542" s="37" t="s">
        <v>24</v>
      </c>
      <c r="D542" s="32" t="s">
        <v>25</v>
      </c>
      <c r="E542" s="33" t="s">
        <v>26</v>
      </c>
      <c r="F542" s="34">
        <f>+F541*1.95+F540</f>
        <v>549.25649999999996</v>
      </c>
      <c r="G542" s="35">
        <v>0.39730412674309507</v>
      </c>
      <c r="H542" s="36">
        <f t="shared" si="22"/>
        <v>218.22187409046879</v>
      </c>
    </row>
    <row r="543" spans="1:8" ht="31.5" customHeight="1">
      <c r="A543" s="19">
        <v>19</v>
      </c>
      <c r="B543" s="53" t="s">
        <v>65</v>
      </c>
      <c r="C543" s="37" t="s">
        <v>66</v>
      </c>
      <c r="D543" s="32" t="s">
        <v>67</v>
      </c>
      <c r="E543" s="33" t="s">
        <v>39</v>
      </c>
      <c r="F543" s="34">
        <v>939</v>
      </c>
      <c r="G543" s="35">
        <v>1.0696893176465869</v>
      </c>
      <c r="H543" s="36">
        <f t="shared" si="22"/>
        <v>1004.4382692701452</v>
      </c>
    </row>
    <row r="544" spans="1:8" ht="31.5" customHeight="1">
      <c r="A544" s="19"/>
      <c r="B544" s="39"/>
      <c r="C544" s="180"/>
      <c r="D544" s="40" t="s">
        <v>68</v>
      </c>
      <c r="E544" s="33"/>
      <c r="F544" s="34"/>
      <c r="G544" s="35">
        <v>0</v>
      </c>
      <c r="H544" s="36">
        <f t="shared" si="22"/>
        <v>0</v>
      </c>
    </row>
    <row r="545" spans="1:8" ht="31.5" customHeight="1">
      <c r="A545" s="19"/>
      <c r="B545" s="39"/>
      <c r="C545" s="180"/>
      <c r="D545" s="40" t="s">
        <v>35</v>
      </c>
      <c r="E545" s="33"/>
      <c r="F545" s="41"/>
      <c r="G545" s="35">
        <v>0</v>
      </c>
      <c r="H545" s="36">
        <f t="shared" si="22"/>
        <v>0</v>
      </c>
    </row>
    <row r="546" spans="1:8" ht="31.5" customHeight="1">
      <c r="A546" s="19">
        <v>20</v>
      </c>
      <c r="B546" s="46" t="s">
        <v>508</v>
      </c>
      <c r="C546" s="37" t="s">
        <v>69</v>
      </c>
      <c r="D546" s="32" t="s">
        <v>70</v>
      </c>
      <c r="E546" s="33" t="s">
        <v>49</v>
      </c>
      <c r="F546" s="34">
        <v>9.39</v>
      </c>
      <c r="G546" s="35">
        <v>155.9382971932545</v>
      </c>
      <c r="H546" s="36">
        <f t="shared" si="22"/>
        <v>1464.2606106446599</v>
      </c>
    </row>
    <row r="547" spans="1:8" ht="31.5" customHeight="1">
      <c r="A547" s="19"/>
      <c r="B547" s="39"/>
      <c r="C547" s="180"/>
      <c r="D547" s="40" t="s">
        <v>50</v>
      </c>
      <c r="E547" s="33"/>
      <c r="F547" s="34"/>
      <c r="G547" s="35">
        <v>0</v>
      </c>
      <c r="H547" s="36">
        <f t="shared" si="22"/>
        <v>0</v>
      </c>
    </row>
    <row r="548" spans="1:8" ht="31.5" customHeight="1">
      <c r="A548" s="19"/>
      <c r="B548" s="39"/>
      <c r="C548" s="180"/>
      <c r="D548" s="40" t="s">
        <v>51</v>
      </c>
      <c r="E548" s="33"/>
      <c r="F548" s="34"/>
      <c r="G548" s="35">
        <v>0</v>
      </c>
      <c r="H548" s="36">
        <f t="shared" si="22"/>
        <v>0</v>
      </c>
    </row>
    <row r="549" spans="1:8" ht="31.5" customHeight="1">
      <c r="A549" s="19"/>
      <c r="B549" s="39"/>
      <c r="C549" s="180"/>
      <c r="D549" s="40" t="s">
        <v>52</v>
      </c>
      <c r="E549" s="33"/>
      <c r="F549" s="34"/>
      <c r="G549" s="35">
        <v>0</v>
      </c>
      <c r="H549" s="36">
        <f t="shared" si="22"/>
        <v>0</v>
      </c>
    </row>
    <row r="550" spans="1:8" ht="31.5" customHeight="1">
      <c r="A550" s="19"/>
      <c r="B550" s="39"/>
      <c r="C550" s="180"/>
      <c r="D550" s="40" t="s">
        <v>53</v>
      </c>
      <c r="E550" s="33"/>
      <c r="F550" s="41"/>
      <c r="G550" s="35">
        <v>0</v>
      </c>
      <c r="H550" s="36">
        <f t="shared" si="22"/>
        <v>0</v>
      </c>
    </row>
    <row r="551" spans="1:8" ht="31.5" customHeight="1">
      <c r="A551" s="19"/>
      <c r="B551" s="39"/>
      <c r="C551" s="180"/>
      <c r="D551" s="40" t="s">
        <v>54</v>
      </c>
      <c r="E551" s="33"/>
      <c r="F551" s="41"/>
      <c r="G551" s="35">
        <v>0</v>
      </c>
      <c r="H551" s="36">
        <f t="shared" si="22"/>
        <v>0</v>
      </c>
    </row>
    <row r="552" spans="1:8" ht="31.5" customHeight="1">
      <c r="A552" s="19"/>
      <c r="B552" s="47"/>
      <c r="C552" s="186"/>
      <c r="D552" s="40" t="s">
        <v>55</v>
      </c>
      <c r="E552" s="48"/>
      <c r="F552" s="56"/>
      <c r="G552" s="35">
        <v>0</v>
      </c>
      <c r="H552" s="36">
        <f t="shared" si="22"/>
        <v>0</v>
      </c>
    </row>
    <row r="553" spans="1:8" ht="31.5" customHeight="1">
      <c r="A553" s="19">
        <v>21</v>
      </c>
      <c r="B553" s="53" t="s">
        <v>71</v>
      </c>
      <c r="C553" s="37" t="s">
        <v>72</v>
      </c>
      <c r="D553" s="32" t="s">
        <v>510</v>
      </c>
      <c r="E553" s="33" t="s">
        <v>39</v>
      </c>
      <c r="F553" s="34">
        <v>939</v>
      </c>
      <c r="G553" s="35">
        <v>5.1830672910781486</v>
      </c>
      <c r="H553" s="36">
        <f t="shared" si="22"/>
        <v>4866.9001863223812</v>
      </c>
    </row>
    <row r="554" spans="1:8" ht="31.5" customHeight="1">
      <c r="A554" s="19"/>
      <c r="B554" s="53"/>
      <c r="C554" s="37"/>
      <c r="D554" s="40" t="s">
        <v>511</v>
      </c>
      <c r="E554" s="33"/>
      <c r="F554" s="41"/>
      <c r="G554" s="35">
        <v>0</v>
      </c>
      <c r="H554" s="36">
        <f t="shared" si="22"/>
        <v>0</v>
      </c>
    </row>
    <row r="555" spans="1:8" ht="31.5" customHeight="1">
      <c r="A555" s="19">
        <v>22</v>
      </c>
      <c r="B555" s="53" t="s">
        <v>76</v>
      </c>
      <c r="C555" s="37" t="s">
        <v>66</v>
      </c>
      <c r="D555" s="32" t="s">
        <v>67</v>
      </c>
      <c r="E555" s="33" t="s">
        <v>16</v>
      </c>
      <c r="F555" s="34">
        <v>8.6</v>
      </c>
      <c r="G555" s="35">
        <v>10.762954490521883</v>
      </c>
      <c r="H555" s="36">
        <f t="shared" si="22"/>
        <v>92.561408618488187</v>
      </c>
    </row>
    <row r="556" spans="1:8" ht="31.5" customHeight="1">
      <c r="A556" s="19"/>
      <c r="B556" s="39"/>
      <c r="C556" s="37"/>
      <c r="D556" s="40" t="s">
        <v>68</v>
      </c>
      <c r="E556" s="33"/>
      <c r="F556" s="34"/>
      <c r="G556" s="35">
        <v>0</v>
      </c>
      <c r="H556" s="36">
        <f t="shared" si="22"/>
        <v>0</v>
      </c>
    </row>
    <row r="557" spans="1:8" ht="31.5" customHeight="1">
      <c r="A557" s="19">
        <v>23</v>
      </c>
      <c r="B557" s="53" t="s">
        <v>77</v>
      </c>
      <c r="C557" s="37" t="s">
        <v>78</v>
      </c>
      <c r="D557" s="32" t="s">
        <v>79</v>
      </c>
      <c r="E557" s="33" t="s">
        <v>80</v>
      </c>
      <c r="F557" s="34">
        <v>148.30000000000001</v>
      </c>
      <c r="G557" s="35">
        <v>24.421598680600212</v>
      </c>
      <c r="H557" s="36">
        <f t="shared" si="22"/>
        <v>3621.7230843330117</v>
      </c>
    </row>
    <row r="558" spans="1:8" ht="31.5" customHeight="1">
      <c r="A558" s="19"/>
      <c r="B558" s="57" t="s">
        <v>81</v>
      </c>
      <c r="C558" s="37"/>
      <c r="D558" s="40" t="s">
        <v>82</v>
      </c>
      <c r="E558" s="33"/>
      <c r="F558" s="41"/>
      <c r="G558" s="35">
        <v>0</v>
      </c>
      <c r="H558" s="36">
        <f t="shared" si="22"/>
        <v>0</v>
      </c>
    </row>
    <row r="559" spans="1:8" ht="31.5" customHeight="1">
      <c r="A559" s="19">
        <v>24</v>
      </c>
      <c r="B559" s="53" t="s">
        <v>83</v>
      </c>
      <c r="C559" s="37" t="s">
        <v>84</v>
      </c>
      <c r="D559" s="32" t="s">
        <v>451</v>
      </c>
      <c r="E559" s="33" t="s">
        <v>39</v>
      </c>
      <c r="F559" s="34">
        <v>121.3</v>
      </c>
      <c r="G559" s="35">
        <v>1.2909014138082955</v>
      </c>
      <c r="H559" s="36">
        <f t="shared" si="22"/>
        <v>156.58634149494623</v>
      </c>
    </row>
    <row r="560" spans="1:8" ht="31.5" customHeight="1">
      <c r="A560" s="19"/>
      <c r="B560" s="47"/>
      <c r="C560" s="37"/>
      <c r="D560" s="40" t="s">
        <v>86</v>
      </c>
      <c r="E560" s="48"/>
      <c r="F560" s="49"/>
      <c r="G560" s="35">
        <v>0</v>
      </c>
      <c r="H560" s="36">
        <f t="shared" si="22"/>
        <v>0</v>
      </c>
    </row>
    <row r="561" spans="1:8" ht="31.5" customHeight="1">
      <c r="A561" s="58">
        <v>25</v>
      </c>
      <c r="B561" s="59" t="s">
        <v>87</v>
      </c>
      <c r="C561" s="37" t="s">
        <v>88</v>
      </c>
      <c r="D561" s="32" t="s">
        <v>89</v>
      </c>
      <c r="E561" s="60" t="s">
        <v>90</v>
      </c>
      <c r="F561" s="61">
        <v>0.34</v>
      </c>
      <c r="G561" s="35">
        <v>86.112206303927749</v>
      </c>
      <c r="H561" s="36">
        <f t="shared" si="22"/>
        <v>29.278150143335438</v>
      </c>
    </row>
    <row r="562" spans="1:8" ht="31.5" customHeight="1">
      <c r="A562" s="62"/>
      <c r="B562" s="63"/>
      <c r="C562" s="37" t="s">
        <v>88</v>
      </c>
      <c r="D562" s="40" t="s">
        <v>91</v>
      </c>
      <c r="E562" s="22"/>
      <c r="F562" s="64"/>
      <c r="G562" s="35"/>
      <c r="H562" s="36"/>
    </row>
    <row r="563" spans="1:8" ht="31.5" customHeight="1">
      <c r="A563" s="19"/>
      <c r="B563" s="26"/>
      <c r="C563" s="42" t="s">
        <v>40</v>
      </c>
      <c r="D563" s="43" t="s">
        <v>41</v>
      </c>
      <c r="E563" s="33"/>
      <c r="F563" s="23"/>
      <c r="G563" s="35"/>
      <c r="H563" s="44">
        <f>SUM(H539:H562)</f>
        <v>11753.75986448587</v>
      </c>
    </row>
    <row r="564" spans="1:8" ht="31.5" customHeight="1">
      <c r="A564" s="19"/>
      <c r="B564" s="26"/>
      <c r="C564" s="194"/>
      <c r="D564" s="65" t="s">
        <v>92</v>
      </c>
      <c r="E564" s="33"/>
      <c r="F564" s="23"/>
      <c r="G564" s="35"/>
      <c r="H564" s="36"/>
    </row>
    <row r="565" spans="1:8" ht="31.5" customHeight="1">
      <c r="A565" s="19">
        <v>29</v>
      </c>
      <c r="B565" s="63" t="s">
        <v>97</v>
      </c>
      <c r="C565" s="37" t="s">
        <v>98</v>
      </c>
      <c r="D565" s="32" t="s">
        <v>452</v>
      </c>
      <c r="E565" s="29" t="s">
        <v>16</v>
      </c>
      <c r="F565" s="34">
        <v>12.86</v>
      </c>
      <c r="G565" s="35">
        <v>9.6254054988242732</v>
      </c>
      <c r="H565" s="36">
        <f>+G565*F565</f>
        <v>123.78271471488014</v>
      </c>
    </row>
    <row r="566" spans="1:8" ht="31.5" customHeight="1">
      <c r="A566" s="19"/>
      <c r="B566" s="39"/>
      <c r="C566" s="37"/>
      <c r="D566" s="66" t="s">
        <v>68</v>
      </c>
      <c r="E566" s="29"/>
      <c r="F566" s="34"/>
      <c r="G566" s="35">
        <v>0</v>
      </c>
      <c r="H566" s="36">
        <f t="shared" ref="H566:H586" si="23">+G566*F566</f>
        <v>0</v>
      </c>
    </row>
    <row r="567" spans="1:8" ht="31.5" customHeight="1">
      <c r="A567" s="19">
        <v>30</v>
      </c>
      <c r="B567" s="46" t="s">
        <v>100</v>
      </c>
      <c r="C567" s="37" t="s">
        <v>453</v>
      </c>
      <c r="D567" s="67" t="s">
        <v>102</v>
      </c>
      <c r="E567" s="29" t="s">
        <v>103</v>
      </c>
      <c r="F567" s="23">
        <v>1029</v>
      </c>
      <c r="G567" s="35">
        <v>12.285862262293323</v>
      </c>
      <c r="H567" s="36">
        <f t="shared" si="23"/>
        <v>12642.15226789983</v>
      </c>
    </row>
    <row r="568" spans="1:8" ht="31.5" customHeight="1">
      <c r="A568" s="68"/>
      <c r="B568" s="69"/>
      <c r="C568" s="190"/>
      <c r="D568" s="66" t="s">
        <v>104</v>
      </c>
      <c r="E568" s="70"/>
      <c r="F568" s="71"/>
      <c r="G568" s="35">
        <v>0</v>
      </c>
      <c r="H568" s="36">
        <f t="shared" si="23"/>
        <v>0</v>
      </c>
    </row>
    <row r="569" spans="1:8" ht="31.5" customHeight="1">
      <c r="A569" s="68"/>
      <c r="B569" s="69"/>
      <c r="C569" s="190"/>
      <c r="D569" s="66" t="s">
        <v>105</v>
      </c>
      <c r="E569" s="70"/>
      <c r="F569" s="71"/>
      <c r="G569" s="35">
        <v>0</v>
      </c>
      <c r="H569" s="36">
        <f t="shared" si="23"/>
        <v>0</v>
      </c>
    </row>
    <row r="570" spans="1:8" ht="31.5" customHeight="1">
      <c r="A570" s="68"/>
      <c r="B570" s="69"/>
      <c r="C570" s="190"/>
      <c r="D570" s="66" t="s">
        <v>106</v>
      </c>
      <c r="E570" s="70"/>
      <c r="F570" s="71"/>
      <c r="G570" s="35">
        <v>0</v>
      </c>
      <c r="H570" s="36">
        <f t="shared" si="23"/>
        <v>0</v>
      </c>
    </row>
    <row r="571" spans="1:8" ht="31.5" customHeight="1">
      <c r="A571" s="19">
        <v>31</v>
      </c>
      <c r="B571" s="63" t="s">
        <v>97</v>
      </c>
      <c r="C571" s="37" t="s">
        <v>98</v>
      </c>
      <c r="D571" s="32" t="s">
        <v>454</v>
      </c>
      <c r="E571" s="29" t="s">
        <v>16</v>
      </c>
      <c r="F571" s="34">
        <v>5.34</v>
      </c>
      <c r="G571" s="35">
        <v>9.6254054988242732</v>
      </c>
      <c r="H571" s="36">
        <f t="shared" si="23"/>
        <v>51.399665363721617</v>
      </c>
    </row>
    <row r="572" spans="1:8" ht="31.5" customHeight="1">
      <c r="A572" s="19"/>
      <c r="B572" s="39"/>
      <c r="C572" s="37"/>
      <c r="D572" s="66" t="s">
        <v>68</v>
      </c>
      <c r="E572" s="29"/>
      <c r="F572" s="34"/>
      <c r="G572" s="35">
        <v>0</v>
      </c>
      <c r="H572" s="36">
        <f t="shared" si="23"/>
        <v>0</v>
      </c>
    </row>
    <row r="573" spans="1:8" ht="31.5" customHeight="1">
      <c r="A573" s="19">
        <v>32</v>
      </c>
      <c r="B573" s="59" t="s">
        <v>115</v>
      </c>
      <c r="C573" s="37" t="s">
        <v>455</v>
      </c>
      <c r="D573" s="32" t="s">
        <v>456</v>
      </c>
      <c r="E573" s="60" t="s">
        <v>90</v>
      </c>
      <c r="F573" s="86">
        <v>16.02</v>
      </c>
      <c r="G573" s="35">
        <v>59.968137177527645</v>
      </c>
      <c r="H573" s="36">
        <f t="shared" si="23"/>
        <v>960.68955758399284</v>
      </c>
    </row>
    <row r="574" spans="1:8" ht="31.5" customHeight="1">
      <c r="A574" s="62"/>
      <c r="B574" s="63"/>
      <c r="C574" s="191"/>
      <c r="D574" s="40" t="s">
        <v>91</v>
      </c>
      <c r="E574" s="22"/>
      <c r="F574" s="64"/>
      <c r="G574" s="35">
        <v>0</v>
      </c>
      <c r="H574" s="36">
        <f t="shared" si="23"/>
        <v>0</v>
      </c>
    </row>
    <row r="575" spans="1:8" ht="31.5" customHeight="1">
      <c r="A575" s="58"/>
      <c r="B575" s="73"/>
      <c r="C575" s="191"/>
      <c r="D575" s="40" t="s">
        <v>118</v>
      </c>
      <c r="E575" s="60"/>
      <c r="F575" s="61"/>
      <c r="G575" s="35">
        <v>0</v>
      </c>
      <c r="H575" s="36">
        <f t="shared" si="23"/>
        <v>0</v>
      </c>
    </row>
    <row r="576" spans="1:8" ht="31.5" customHeight="1">
      <c r="A576" s="58"/>
      <c r="B576" s="73"/>
      <c r="C576" s="191"/>
      <c r="D576" s="40" t="s">
        <v>119</v>
      </c>
      <c r="E576" s="60"/>
      <c r="F576" s="61"/>
      <c r="G576" s="35">
        <v>0</v>
      </c>
      <c r="H576" s="36">
        <f t="shared" si="23"/>
        <v>0</v>
      </c>
    </row>
    <row r="577" spans="1:8" ht="31.5" customHeight="1">
      <c r="A577" s="19">
        <v>33</v>
      </c>
      <c r="B577" s="63" t="s">
        <v>97</v>
      </c>
      <c r="C577" s="37" t="s">
        <v>98</v>
      </c>
      <c r="D577" s="32" t="s">
        <v>457</v>
      </c>
      <c r="E577" s="29" t="s">
        <v>16</v>
      </c>
      <c r="F577" s="34">
        <v>2.7</v>
      </c>
      <c r="G577" s="35">
        <v>9.6254054988242732</v>
      </c>
      <c r="H577" s="36">
        <f t="shared" si="23"/>
        <v>25.988594846825539</v>
      </c>
    </row>
    <row r="578" spans="1:8" ht="31.5" customHeight="1">
      <c r="A578" s="19"/>
      <c r="B578" s="39"/>
      <c r="C578" s="192"/>
      <c r="D578" s="66" t="s">
        <v>68</v>
      </c>
      <c r="E578" s="29"/>
      <c r="F578" s="34"/>
      <c r="G578" s="35">
        <v>0</v>
      </c>
      <c r="H578" s="36">
        <f t="shared" si="23"/>
        <v>0</v>
      </c>
    </row>
    <row r="579" spans="1:8" ht="31.5" customHeight="1">
      <c r="A579" s="58">
        <v>34</v>
      </c>
      <c r="B579" s="59" t="s">
        <v>115</v>
      </c>
      <c r="C579" s="37" t="s">
        <v>116</v>
      </c>
      <c r="D579" s="32" t="s">
        <v>458</v>
      </c>
      <c r="E579" s="60" t="s">
        <v>90</v>
      </c>
      <c r="F579" s="72">
        <v>27</v>
      </c>
      <c r="G579" s="35">
        <v>59.968137177527645</v>
      </c>
      <c r="H579" s="36">
        <f t="shared" si="23"/>
        <v>1619.1397037932463</v>
      </c>
    </row>
    <row r="580" spans="1:8" ht="31.5" customHeight="1">
      <c r="A580" s="62"/>
      <c r="B580" s="63"/>
      <c r="C580" s="178"/>
      <c r="D580" s="40" t="s">
        <v>91</v>
      </c>
      <c r="E580" s="22"/>
      <c r="F580" s="64"/>
      <c r="G580" s="35">
        <v>0</v>
      </c>
      <c r="H580" s="36">
        <f t="shared" si="23"/>
        <v>0</v>
      </c>
    </row>
    <row r="581" spans="1:8" ht="31.5" customHeight="1">
      <c r="A581" s="58"/>
      <c r="B581" s="73"/>
      <c r="C581" s="193"/>
      <c r="D581" s="40" t="s">
        <v>118</v>
      </c>
      <c r="E581" s="60"/>
      <c r="F581" s="61"/>
      <c r="G581" s="35">
        <v>0</v>
      </c>
      <c r="H581" s="36">
        <f t="shared" si="23"/>
        <v>0</v>
      </c>
    </row>
    <row r="582" spans="1:8" ht="31.5" customHeight="1">
      <c r="A582" s="58"/>
      <c r="B582" s="73"/>
      <c r="C582" s="193"/>
      <c r="D582" s="40" t="s">
        <v>119</v>
      </c>
      <c r="E582" s="60"/>
      <c r="F582" s="61"/>
      <c r="G582" s="35">
        <v>0</v>
      </c>
      <c r="H582" s="36">
        <f t="shared" si="23"/>
        <v>0</v>
      </c>
    </row>
    <row r="583" spans="1:8" ht="31.5" customHeight="1">
      <c r="A583" s="19">
        <v>35</v>
      </c>
      <c r="B583" s="53" t="s">
        <v>65</v>
      </c>
      <c r="C583" s="37" t="s">
        <v>120</v>
      </c>
      <c r="D583" s="32" t="s">
        <v>121</v>
      </c>
      <c r="E583" s="33" t="s">
        <v>39</v>
      </c>
      <c r="F583" s="23">
        <v>1039</v>
      </c>
      <c r="G583" s="35">
        <v>1.2227740431020886</v>
      </c>
      <c r="H583" s="36">
        <f t="shared" si="23"/>
        <v>1270.46223078307</v>
      </c>
    </row>
    <row r="584" spans="1:8" ht="31.5" customHeight="1">
      <c r="A584" s="19"/>
      <c r="B584" s="39"/>
      <c r="C584" s="37"/>
      <c r="D584" s="40" t="s">
        <v>122</v>
      </c>
      <c r="E584" s="33"/>
      <c r="F584" s="23"/>
      <c r="G584" s="35">
        <v>0</v>
      </c>
      <c r="H584" s="36">
        <f t="shared" si="23"/>
        <v>0</v>
      </c>
    </row>
    <row r="585" spans="1:8" ht="31.5" customHeight="1">
      <c r="A585" s="19"/>
      <c r="B585" s="39"/>
      <c r="C585" s="37"/>
      <c r="D585" s="40" t="s">
        <v>55</v>
      </c>
      <c r="E585" s="33"/>
      <c r="F585" s="23"/>
      <c r="G585" s="35">
        <v>0</v>
      </c>
      <c r="H585" s="36">
        <f t="shared" si="23"/>
        <v>0</v>
      </c>
    </row>
    <row r="586" spans="1:8" ht="31.5" customHeight="1">
      <c r="A586" s="19">
        <v>36</v>
      </c>
      <c r="B586" s="53" t="s">
        <v>123</v>
      </c>
      <c r="C586" s="37" t="s">
        <v>124</v>
      </c>
      <c r="D586" s="32" t="s">
        <v>125</v>
      </c>
      <c r="E586" s="33" t="s">
        <v>39</v>
      </c>
      <c r="F586" s="23">
        <v>1039</v>
      </c>
      <c r="G586" s="35">
        <v>3.2501224315178403</v>
      </c>
      <c r="H586" s="36">
        <f t="shared" si="23"/>
        <v>3376.877206347036</v>
      </c>
    </row>
    <row r="587" spans="1:8" ht="31.5" customHeight="1">
      <c r="A587" s="19"/>
      <c r="B587" s="53"/>
      <c r="C587" s="175"/>
      <c r="D587" s="40" t="s">
        <v>392</v>
      </c>
      <c r="E587" s="33"/>
      <c r="F587" s="41"/>
      <c r="G587" s="35"/>
      <c r="H587" s="36"/>
    </row>
    <row r="588" spans="1:8" ht="31.5" customHeight="1">
      <c r="A588" s="19"/>
      <c r="B588" s="26"/>
      <c r="C588" s="42" t="s">
        <v>40</v>
      </c>
      <c r="D588" s="43" t="s">
        <v>41</v>
      </c>
      <c r="E588" s="33"/>
      <c r="F588" s="23"/>
      <c r="G588" s="35"/>
      <c r="H588" s="44">
        <f>SUM(H565:H587)</f>
        <v>20070.491941332602</v>
      </c>
    </row>
    <row r="589" spans="1:8" ht="31.5" customHeight="1">
      <c r="A589" s="19"/>
      <c r="B589" s="26"/>
      <c r="C589" s="51" t="s">
        <v>126</v>
      </c>
      <c r="D589" s="52" t="s">
        <v>127</v>
      </c>
      <c r="E589" s="33"/>
      <c r="F589" s="23"/>
      <c r="G589" s="35"/>
      <c r="H589" s="36"/>
    </row>
    <row r="590" spans="1:8" ht="31.5" customHeight="1">
      <c r="A590" s="19">
        <v>37</v>
      </c>
      <c r="B590" s="53" t="s">
        <v>128</v>
      </c>
      <c r="C590" s="37" t="s">
        <v>129</v>
      </c>
      <c r="D590" s="32" t="s">
        <v>130</v>
      </c>
      <c r="E590" s="33" t="s">
        <v>16</v>
      </c>
      <c r="F590" s="34">
        <v>54</v>
      </c>
      <c r="G590" s="35">
        <v>8.090947465964069</v>
      </c>
      <c r="H590" s="36">
        <f>+G590*F590</f>
        <v>436.91116316205972</v>
      </c>
    </row>
    <row r="591" spans="1:8" ht="31.5" customHeight="1">
      <c r="A591" s="19"/>
      <c r="B591" s="39"/>
      <c r="C591" s="54"/>
      <c r="D591" s="40" t="s">
        <v>68</v>
      </c>
      <c r="E591" s="33"/>
      <c r="F591" s="34"/>
      <c r="G591" s="35">
        <v>0</v>
      </c>
      <c r="H591" s="36">
        <f t="shared" ref="H591:H599" si="24">+G591*F591</f>
        <v>0</v>
      </c>
    </row>
    <row r="592" spans="1:8" ht="31.5" customHeight="1">
      <c r="A592" s="19"/>
      <c r="B592" s="39"/>
      <c r="C592" s="54"/>
      <c r="D592" s="40" t="s">
        <v>35</v>
      </c>
      <c r="E592" s="33"/>
      <c r="F592" s="41"/>
      <c r="G592" s="35">
        <v>0</v>
      </c>
      <c r="H592" s="36">
        <f t="shared" si="24"/>
        <v>0</v>
      </c>
    </row>
    <row r="593" spans="1:8" ht="31.5" customHeight="1">
      <c r="A593" s="19">
        <v>38</v>
      </c>
      <c r="B593" s="53" t="s">
        <v>131</v>
      </c>
      <c r="C593" s="37" t="s">
        <v>132</v>
      </c>
      <c r="D593" s="32" t="s">
        <v>459</v>
      </c>
      <c r="E593" s="33" t="s">
        <v>16</v>
      </c>
      <c r="F593" s="34">
        <v>66.959999999999994</v>
      </c>
      <c r="G593" s="35">
        <v>209.70266514397801</v>
      </c>
      <c r="H593" s="36">
        <f t="shared" si="24"/>
        <v>14041.690458040766</v>
      </c>
    </row>
    <row r="594" spans="1:8" ht="31.5" customHeight="1">
      <c r="A594" s="19"/>
      <c r="B594" s="39"/>
      <c r="C594" s="37"/>
      <c r="D594" s="40" t="s">
        <v>460</v>
      </c>
      <c r="E594" s="33"/>
      <c r="F594" s="34"/>
      <c r="G594" s="35">
        <v>0</v>
      </c>
      <c r="H594" s="36">
        <f t="shared" si="24"/>
        <v>0</v>
      </c>
    </row>
    <row r="595" spans="1:8" ht="31.5" customHeight="1">
      <c r="A595" s="68"/>
      <c r="B595" s="69"/>
      <c r="C595" s="37"/>
      <c r="D595" s="66" t="s">
        <v>113</v>
      </c>
      <c r="E595" s="70"/>
      <c r="F595" s="71"/>
      <c r="G595" s="35">
        <v>0</v>
      </c>
      <c r="H595" s="36">
        <f t="shared" si="24"/>
        <v>0</v>
      </c>
    </row>
    <row r="596" spans="1:8" ht="31.5" customHeight="1">
      <c r="A596" s="19">
        <v>39</v>
      </c>
      <c r="B596" s="53" t="s">
        <v>135</v>
      </c>
      <c r="C596" s="37" t="s">
        <v>136</v>
      </c>
      <c r="D596" s="32" t="s">
        <v>137</v>
      </c>
      <c r="E596" s="33" t="s">
        <v>39</v>
      </c>
      <c r="F596" s="34">
        <v>1055</v>
      </c>
      <c r="G596" s="35">
        <v>1.4385757390515279</v>
      </c>
      <c r="H596" s="36">
        <f t="shared" si="24"/>
        <v>1517.6974046993619</v>
      </c>
    </row>
    <row r="597" spans="1:8" ht="31.5" customHeight="1">
      <c r="A597" s="19"/>
      <c r="B597" s="47"/>
      <c r="C597" s="186"/>
      <c r="D597" s="40" t="s">
        <v>86</v>
      </c>
      <c r="E597" s="48"/>
      <c r="F597" s="49"/>
      <c r="G597" s="35">
        <v>0</v>
      </c>
      <c r="H597" s="36">
        <f t="shared" si="24"/>
        <v>0</v>
      </c>
    </row>
    <row r="598" spans="1:8" ht="31.5" customHeight="1">
      <c r="A598" s="19">
        <v>55</v>
      </c>
      <c r="B598" s="53" t="s">
        <v>461</v>
      </c>
      <c r="C598" s="37" t="s">
        <v>462</v>
      </c>
      <c r="D598" s="32" t="s">
        <v>463</v>
      </c>
      <c r="E598" s="33" t="s">
        <v>95</v>
      </c>
      <c r="F598" s="34">
        <v>103</v>
      </c>
      <c r="G598" s="35">
        <v>2.8049459452528254</v>
      </c>
      <c r="H598" s="36">
        <f t="shared" si="24"/>
        <v>288.90943236104101</v>
      </c>
    </row>
    <row r="599" spans="1:8" ht="31.5" customHeight="1">
      <c r="A599" s="19">
        <v>55</v>
      </c>
      <c r="B599" s="53" t="s">
        <v>464</v>
      </c>
      <c r="C599" s="37" t="s">
        <v>465</v>
      </c>
      <c r="D599" s="32" t="s">
        <v>466</v>
      </c>
      <c r="E599" s="33" t="s">
        <v>95</v>
      </c>
      <c r="F599" s="34">
        <v>43</v>
      </c>
      <c r="G599" s="35">
        <v>1.4526777258895844</v>
      </c>
      <c r="H599" s="36">
        <f t="shared" si="24"/>
        <v>62.465142213252129</v>
      </c>
    </row>
    <row r="600" spans="1:8" ht="31.5" customHeight="1">
      <c r="A600" s="19"/>
      <c r="B600" s="26"/>
      <c r="C600" s="42" t="s">
        <v>40</v>
      </c>
      <c r="D600" s="43" t="s">
        <v>41</v>
      </c>
      <c r="E600" s="33"/>
      <c r="F600" s="23"/>
      <c r="G600" s="35"/>
      <c r="H600" s="44">
        <f>SUM(H590:H599)</f>
        <v>16347.673600476481</v>
      </c>
    </row>
    <row r="601" spans="1:8" ht="31.5" customHeight="1">
      <c r="A601" s="19"/>
      <c r="B601" s="26"/>
      <c r="C601" s="51" t="s">
        <v>467</v>
      </c>
      <c r="D601" s="52" t="s">
        <v>468</v>
      </c>
      <c r="E601" s="33"/>
      <c r="F601" s="23"/>
      <c r="G601" s="35"/>
      <c r="H601" s="36"/>
    </row>
    <row r="602" spans="1:8" ht="31.5" customHeight="1">
      <c r="A602" s="19">
        <v>1</v>
      </c>
      <c r="B602" s="26" t="s">
        <v>393</v>
      </c>
      <c r="C602" s="31" t="s">
        <v>15</v>
      </c>
      <c r="D602" s="32" t="s">
        <v>532</v>
      </c>
      <c r="E602" s="33" t="s">
        <v>504</v>
      </c>
      <c r="F602" s="34">
        <v>20</v>
      </c>
      <c r="G602" s="35">
        <v>5.8389681795560939</v>
      </c>
      <c r="H602" s="36">
        <f>+G602*F602</f>
        <v>116.77936359112188</v>
      </c>
    </row>
    <row r="603" spans="1:8" ht="31.5" customHeight="1">
      <c r="A603" s="19">
        <v>2</v>
      </c>
      <c r="B603" s="26" t="s">
        <v>17</v>
      </c>
      <c r="C603" s="37" t="s">
        <v>18</v>
      </c>
      <c r="D603" s="32" t="s">
        <v>19</v>
      </c>
      <c r="E603" s="33" t="s">
        <v>20</v>
      </c>
      <c r="F603" s="34">
        <f>+F602*1.8</f>
        <v>36</v>
      </c>
      <c r="G603" s="35">
        <v>0.60195548242846342</v>
      </c>
      <c r="H603" s="36">
        <f t="shared" ref="H603:H617" si="25">+G603*F603</f>
        <v>21.670397367424684</v>
      </c>
    </row>
    <row r="604" spans="1:8" ht="31.5" customHeight="1">
      <c r="A604" s="19">
        <v>3</v>
      </c>
      <c r="B604" s="26" t="s">
        <v>280</v>
      </c>
      <c r="C604" s="37" t="s">
        <v>448</v>
      </c>
      <c r="D604" s="32" t="s">
        <v>533</v>
      </c>
      <c r="E604" s="33" t="s">
        <v>504</v>
      </c>
      <c r="F604" s="23">
        <v>31.9</v>
      </c>
      <c r="G604" s="35">
        <v>0.83869693973365189</v>
      </c>
      <c r="H604" s="36">
        <f t="shared" si="25"/>
        <v>26.754432377503495</v>
      </c>
    </row>
    <row r="605" spans="1:8" ht="31.5" customHeight="1">
      <c r="A605" s="19">
        <v>4</v>
      </c>
      <c r="B605" s="38" t="s">
        <v>23</v>
      </c>
      <c r="C605" s="37" t="s">
        <v>24</v>
      </c>
      <c r="D605" s="32" t="s">
        <v>25</v>
      </c>
      <c r="E605" s="33" t="s">
        <v>26</v>
      </c>
      <c r="F605" s="23">
        <f>+F604*1.8+F603</f>
        <v>93.42</v>
      </c>
      <c r="G605" s="35">
        <v>0.39730412674309507</v>
      </c>
      <c r="H605" s="36">
        <f t="shared" si="25"/>
        <v>37.11615152033994</v>
      </c>
    </row>
    <row r="606" spans="1:8" ht="31.5" customHeight="1">
      <c r="A606" s="19">
        <v>5</v>
      </c>
      <c r="B606" s="26" t="s">
        <v>394</v>
      </c>
      <c r="C606" s="37" t="s">
        <v>28</v>
      </c>
      <c r="D606" s="32" t="s">
        <v>534</v>
      </c>
      <c r="E606" s="33" t="s">
        <v>504</v>
      </c>
      <c r="F606" s="34">
        <v>114</v>
      </c>
      <c r="G606" s="35">
        <v>0.67772113015624924</v>
      </c>
      <c r="H606" s="36">
        <f t="shared" si="25"/>
        <v>77.260208837812414</v>
      </c>
    </row>
    <row r="607" spans="1:8" ht="31.5" customHeight="1">
      <c r="A607" s="19">
        <v>6</v>
      </c>
      <c r="B607" s="26" t="s">
        <v>29</v>
      </c>
      <c r="C607" s="37" t="s">
        <v>30</v>
      </c>
      <c r="D607" s="32" t="s">
        <v>31</v>
      </c>
      <c r="E607" s="33" t="s">
        <v>16</v>
      </c>
      <c r="F607" s="34">
        <v>114</v>
      </c>
      <c r="G607" s="35">
        <v>0.20052963129458629</v>
      </c>
      <c r="H607" s="36">
        <f t="shared" si="25"/>
        <v>22.860377967582835</v>
      </c>
    </row>
    <row r="608" spans="1:8" ht="31.5" customHeight="1">
      <c r="A608" s="19">
        <v>7</v>
      </c>
      <c r="B608" s="26" t="s">
        <v>32</v>
      </c>
      <c r="C608" s="37" t="s">
        <v>33</v>
      </c>
      <c r="D608" s="32" t="s">
        <v>34</v>
      </c>
      <c r="E608" s="33" t="s">
        <v>16</v>
      </c>
      <c r="F608" s="34">
        <v>114</v>
      </c>
      <c r="G608" s="35">
        <v>0.37844801726529009</v>
      </c>
      <c r="H608" s="36">
        <f t="shared" si="25"/>
        <v>43.143073968243073</v>
      </c>
    </row>
    <row r="609" spans="1:8" ht="31.5" customHeight="1">
      <c r="A609" s="19"/>
      <c r="B609" s="39"/>
      <c r="C609" s="37"/>
      <c r="D609" s="40" t="s">
        <v>35</v>
      </c>
      <c r="E609" s="33"/>
      <c r="F609" s="41"/>
      <c r="G609" s="35">
        <v>0</v>
      </c>
      <c r="H609" s="36">
        <f t="shared" si="25"/>
        <v>0</v>
      </c>
    </row>
    <row r="610" spans="1:8" ht="31.5" customHeight="1">
      <c r="A610" s="19">
        <v>37</v>
      </c>
      <c r="B610" s="53" t="s">
        <v>128</v>
      </c>
      <c r="C610" s="37" t="s">
        <v>469</v>
      </c>
      <c r="D610" s="32" t="s">
        <v>130</v>
      </c>
      <c r="E610" s="33" t="s">
        <v>16</v>
      </c>
      <c r="F610" s="34">
        <v>10.8</v>
      </c>
      <c r="G610" s="35">
        <v>8.090947465964069</v>
      </c>
      <c r="H610" s="36">
        <f t="shared" si="25"/>
        <v>87.382232632411956</v>
      </c>
    </row>
    <row r="611" spans="1:8" ht="31.5" customHeight="1">
      <c r="A611" s="19"/>
      <c r="B611" s="39"/>
      <c r="C611" s="180"/>
      <c r="D611" s="40" t="s">
        <v>68</v>
      </c>
      <c r="E611" s="33"/>
      <c r="F611" s="34"/>
      <c r="G611" s="35">
        <v>0</v>
      </c>
      <c r="H611" s="36">
        <f t="shared" si="25"/>
        <v>0</v>
      </c>
    </row>
    <row r="612" spans="1:8" ht="31.5" customHeight="1">
      <c r="A612" s="19"/>
      <c r="B612" s="39"/>
      <c r="C612" s="180"/>
      <c r="D612" s="40" t="s">
        <v>35</v>
      </c>
      <c r="E612" s="33"/>
      <c r="F612" s="41"/>
      <c r="G612" s="35">
        <v>0</v>
      </c>
      <c r="H612" s="36">
        <f t="shared" si="25"/>
        <v>0</v>
      </c>
    </row>
    <row r="613" spans="1:8" ht="31.5" customHeight="1">
      <c r="A613" s="58">
        <v>34</v>
      </c>
      <c r="B613" s="59" t="s">
        <v>115</v>
      </c>
      <c r="C613" s="37" t="s">
        <v>470</v>
      </c>
      <c r="D613" s="32" t="s">
        <v>471</v>
      </c>
      <c r="E613" s="60" t="s">
        <v>90</v>
      </c>
      <c r="F613" s="72">
        <f>37.8+21.6</f>
        <v>59.4</v>
      </c>
      <c r="G613" s="35">
        <v>59.968137177527645</v>
      </c>
      <c r="H613" s="36">
        <f t="shared" si="25"/>
        <v>3562.1073483451419</v>
      </c>
    </row>
    <row r="614" spans="1:8" ht="31.5" customHeight="1">
      <c r="A614" s="62"/>
      <c r="B614" s="63"/>
      <c r="C614" s="199"/>
      <c r="D614" s="40" t="s">
        <v>91</v>
      </c>
      <c r="E614" s="22"/>
      <c r="F614" s="64"/>
      <c r="G614" s="35">
        <v>0</v>
      </c>
      <c r="H614" s="36">
        <f t="shared" si="25"/>
        <v>0</v>
      </c>
    </row>
    <row r="615" spans="1:8" ht="31.5" customHeight="1">
      <c r="A615" s="58"/>
      <c r="B615" s="73"/>
      <c r="C615" s="200"/>
      <c r="D615" s="40" t="s">
        <v>118</v>
      </c>
      <c r="E615" s="60"/>
      <c r="F615" s="61"/>
      <c r="G615" s="35">
        <v>0</v>
      </c>
      <c r="H615" s="36">
        <f t="shared" si="25"/>
        <v>0</v>
      </c>
    </row>
    <row r="616" spans="1:8" ht="31.5" customHeight="1">
      <c r="A616" s="58"/>
      <c r="B616" s="73"/>
      <c r="C616" s="200"/>
      <c r="D616" s="40" t="s">
        <v>119</v>
      </c>
      <c r="E616" s="60"/>
      <c r="F616" s="61"/>
      <c r="G616" s="35">
        <v>0</v>
      </c>
      <c r="H616" s="36">
        <f t="shared" si="25"/>
        <v>0</v>
      </c>
    </row>
    <row r="617" spans="1:8" ht="31.5" customHeight="1">
      <c r="A617" s="19">
        <v>39</v>
      </c>
      <c r="B617" s="53" t="s">
        <v>135</v>
      </c>
      <c r="C617" s="37" t="s">
        <v>136</v>
      </c>
      <c r="D617" s="32" t="s">
        <v>472</v>
      </c>
      <c r="E617" s="33" t="s">
        <v>39</v>
      </c>
      <c r="F617" s="34">
        <v>191.2</v>
      </c>
      <c r="G617" s="35">
        <v>1.4385757390515279</v>
      </c>
      <c r="H617" s="36">
        <f t="shared" si="25"/>
        <v>275.0556813066521</v>
      </c>
    </row>
    <row r="618" spans="1:8" ht="31.5" customHeight="1">
      <c r="A618" s="19"/>
      <c r="B618" s="47"/>
      <c r="C618" s="186"/>
      <c r="D618" s="40" t="s">
        <v>86</v>
      </c>
      <c r="E618" s="48"/>
      <c r="F618" s="49"/>
      <c r="G618" s="35"/>
      <c r="H618" s="36"/>
    </row>
    <row r="619" spans="1:8" ht="31.5" customHeight="1">
      <c r="A619" s="19"/>
      <c r="B619" s="26"/>
      <c r="C619" s="42" t="s">
        <v>40</v>
      </c>
      <c r="D619" s="43" t="s">
        <v>41</v>
      </c>
      <c r="E619" s="33"/>
      <c r="F619" s="23"/>
      <c r="G619" s="50"/>
      <c r="H619" s="44">
        <f>SUM(H602:H618)</f>
        <v>4270.1292679142343</v>
      </c>
    </row>
    <row r="620" spans="1:8" ht="31.5" customHeight="1">
      <c r="A620" s="19"/>
      <c r="B620" s="26"/>
      <c r="C620" s="82" t="s">
        <v>145</v>
      </c>
      <c r="D620" s="83" t="s">
        <v>146</v>
      </c>
      <c r="E620" s="33"/>
      <c r="F620" s="23"/>
      <c r="G620" s="50"/>
      <c r="H620" s="44"/>
    </row>
    <row r="621" spans="1:8" ht="31.5" customHeight="1">
      <c r="A621" s="19">
        <v>41</v>
      </c>
      <c r="B621" s="46" t="s">
        <v>147</v>
      </c>
      <c r="C621" s="37" t="s">
        <v>148</v>
      </c>
      <c r="D621" s="32" t="s">
        <v>473</v>
      </c>
      <c r="E621" s="22" t="s">
        <v>150</v>
      </c>
      <c r="F621" s="71">
        <v>2</v>
      </c>
      <c r="G621" s="35">
        <v>42.915489940143246</v>
      </c>
      <c r="H621" s="36">
        <f>+G621*F621</f>
        <v>85.830979880286492</v>
      </c>
    </row>
    <row r="622" spans="1:8" ht="31.5" customHeight="1">
      <c r="A622" s="68"/>
      <c r="B622" s="69"/>
      <c r="C622" s="37" t="s">
        <v>148</v>
      </c>
      <c r="D622" s="40" t="s">
        <v>112</v>
      </c>
      <c r="E622" s="70"/>
      <c r="F622" s="71"/>
      <c r="G622" s="35">
        <v>0</v>
      </c>
      <c r="H622" s="36">
        <f t="shared" ref="H622:H627" si="26">+G622*F622</f>
        <v>0</v>
      </c>
    </row>
    <row r="623" spans="1:8" ht="31.5" customHeight="1">
      <c r="A623" s="58"/>
      <c r="B623" s="73"/>
      <c r="C623" s="37" t="s">
        <v>148</v>
      </c>
      <c r="D623" s="40" t="s">
        <v>151</v>
      </c>
      <c r="E623" s="60"/>
      <c r="F623" s="61"/>
      <c r="G623" s="35">
        <v>0</v>
      </c>
      <c r="H623" s="36">
        <f t="shared" si="26"/>
        <v>0</v>
      </c>
    </row>
    <row r="624" spans="1:8" ht="31.5" customHeight="1">
      <c r="A624" s="58"/>
      <c r="B624" s="73"/>
      <c r="C624" s="37" t="s">
        <v>148</v>
      </c>
      <c r="D624" s="40" t="s">
        <v>474</v>
      </c>
      <c r="E624" s="60"/>
      <c r="F624" s="61"/>
      <c r="G624" s="35">
        <v>0</v>
      </c>
      <c r="H624" s="36">
        <f t="shared" si="26"/>
        <v>0</v>
      </c>
    </row>
    <row r="625" spans="1:8" ht="31.5" customHeight="1">
      <c r="A625" s="19">
        <v>42</v>
      </c>
      <c r="B625" s="46" t="s">
        <v>154</v>
      </c>
      <c r="C625" s="37" t="s">
        <v>155</v>
      </c>
      <c r="D625" s="32" t="s">
        <v>475</v>
      </c>
      <c r="E625" s="22" t="s">
        <v>157</v>
      </c>
      <c r="F625" s="41">
        <v>0.06</v>
      </c>
      <c r="G625" s="35">
        <v>706.13739746536032</v>
      </c>
      <c r="H625" s="36">
        <f t="shared" si="26"/>
        <v>42.368243847921619</v>
      </c>
    </row>
    <row r="626" spans="1:8" ht="31.5" customHeight="1">
      <c r="A626" s="68"/>
      <c r="B626" s="69"/>
      <c r="C626" s="190"/>
      <c r="D626" s="66" t="s">
        <v>158</v>
      </c>
      <c r="E626" s="70"/>
      <c r="F626" s="71"/>
      <c r="G626" s="35">
        <v>0</v>
      </c>
      <c r="H626" s="36">
        <f t="shared" si="26"/>
        <v>0</v>
      </c>
    </row>
    <row r="627" spans="1:8" ht="31.5" customHeight="1">
      <c r="A627" s="19">
        <v>43</v>
      </c>
      <c r="B627" s="46" t="s">
        <v>159</v>
      </c>
      <c r="C627" s="37" t="s">
        <v>160</v>
      </c>
      <c r="D627" s="32" t="s">
        <v>476</v>
      </c>
      <c r="E627" s="22" t="s">
        <v>157</v>
      </c>
      <c r="F627" s="41">
        <v>0.58499999999999996</v>
      </c>
      <c r="G627" s="35">
        <v>197.58712197388169</v>
      </c>
      <c r="H627" s="36">
        <f t="shared" si="26"/>
        <v>115.58846635472078</v>
      </c>
    </row>
    <row r="628" spans="1:8" ht="31.5" customHeight="1">
      <c r="A628" s="68"/>
      <c r="B628" s="69"/>
      <c r="C628" s="37" t="s">
        <v>160</v>
      </c>
      <c r="D628" s="66" t="s">
        <v>158</v>
      </c>
      <c r="E628" s="70"/>
      <c r="F628" s="41"/>
      <c r="G628" s="35"/>
      <c r="H628" s="36"/>
    </row>
    <row r="629" spans="1:8" ht="31.5" customHeight="1">
      <c r="A629" s="19" t="s">
        <v>477</v>
      </c>
      <c r="B629" s="46" t="s">
        <v>159</v>
      </c>
      <c r="C629" s="37" t="s">
        <v>162</v>
      </c>
      <c r="D629" s="32" t="s">
        <v>478</v>
      </c>
      <c r="E629" s="22" t="s">
        <v>157</v>
      </c>
      <c r="F629" s="41">
        <v>0.15</v>
      </c>
      <c r="G629" s="35">
        <v>536.62063896820086</v>
      </c>
      <c r="H629" s="36">
        <f>+G629*F629</f>
        <v>80.49309584523013</v>
      </c>
    </row>
    <row r="630" spans="1:8" ht="31.5" customHeight="1">
      <c r="A630" s="19"/>
      <c r="B630" s="26"/>
      <c r="C630" s="42" t="s">
        <v>40</v>
      </c>
      <c r="D630" s="43" t="s">
        <v>41</v>
      </c>
      <c r="E630" s="33"/>
      <c r="F630" s="23"/>
      <c r="G630" s="35"/>
      <c r="H630" s="44">
        <f>SUM(H621:H629)</f>
        <v>324.28078592815899</v>
      </c>
    </row>
    <row r="631" spans="1:8" ht="31.5" customHeight="1">
      <c r="A631" s="19"/>
      <c r="B631" s="26"/>
      <c r="C631" s="84" t="s">
        <v>164</v>
      </c>
      <c r="D631" s="83" t="s">
        <v>165</v>
      </c>
      <c r="E631" s="33"/>
      <c r="F631" s="23"/>
      <c r="G631" s="35"/>
      <c r="H631" s="36"/>
    </row>
    <row r="632" spans="1:8" ht="31.5" customHeight="1">
      <c r="A632" s="19">
        <v>44</v>
      </c>
      <c r="B632" s="26" t="s">
        <v>21</v>
      </c>
      <c r="C632" s="37" t="s">
        <v>166</v>
      </c>
      <c r="D632" s="32" t="s">
        <v>505</v>
      </c>
      <c r="E632" s="33" t="s">
        <v>504</v>
      </c>
      <c r="F632" s="34">
        <v>6</v>
      </c>
      <c r="G632" s="35">
        <v>0.65662529997884145</v>
      </c>
      <c r="H632" s="36">
        <f>+G632*F632</f>
        <v>3.9397517998730489</v>
      </c>
    </row>
    <row r="633" spans="1:8" ht="31.5" customHeight="1">
      <c r="A633" s="19">
        <v>45</v>
      </c>
      <c r="B633" s="38" t="s">
        <v>23</v>
      </c>
      <c r="C633" s="37" t="s">
        <v>24</v>
      </c>
      <c r="D633" s="32" t="s">
        <v>167</v>
      </c>
      <c r="E633" s="33" t="s">
        <v>26</v>
      </c>
      <c r="F633" s="41">
        <f>+F632*1.95</f>
        <v>11.7</v>
      </c>
      <c r="G633" s="35">
        <v>0.39730412674309507</v>
      </c>
      <c r="H633" s="36">
        <f t="shared" ref="H633:H655" si="27">+G633*F633</f>
        <v>4.6484582828942118</v>
      </c>
    </row>
    <row r="634" spans="1:8" ht="31.5" customHeight="1">
      <c r="A634" s="19">
        <v>46</v>
      </c>
      <c r="B634" s="26" t="s">
        <v>27</v>
      </c>
      <c r="C634" s="37" t="s">
        <v>28</v>
      </c>
      <c r="D634" s="32" t="s">
        <v>514</v>
      </c>
      <c r="E634" s="33" t="s">
        <v>504</v>
      </c>
      <c r="F634" s="34">
        <v>26.36</v>
      </c>
      <c r="G634" s="35">
        <v>0.49144614663198755</v>
      </c>
      <c r="H634" s="36">
        <f t="shared" si="27"/>
        <v>12.954520425219192</v>
      </c>
    </row>
    <row r="635" spans="1:8" ht="31.5" customHeight="1">
      <c r="A635" s="19">
        <v>47</v>
      </c>
      <c r="B635" s="53" t="s">
        <v>76</v>
      </c>
      <c r="C635" s="37" t="s">
        <v>168</v>
      </c>
      <c r="D635" s="32" t="s">
        <v>67</v>
      </c>
      <c r="E635" s="33" t="s">
        <v>16</v>
      </c>
      <c r="F635" s="34">
        <v>15.19</v>
      </c>
      <c r="G635" s="35">
        <v>10.762954490521883</v>
      </c>
      <c r="H635" s="36">
        <f t="shared" si="27"/>
        <v>163.4892787110274</v>
      </c>
    </row>
    <row r="636" spans="1:8" ht="31.5" customHeight="1">
      <c r="A636" s="19"/>
      <c r="B636" s="39"/>
      <c r="C636" s="37"/>
      <c r="D636" s="40" t="s">
        <v>68</v>
      </c>
      <c r="E636" s="33"/>
      <c r="F636" s="34"/>
      <c r="G636" s="35">
        <v>0</v>
      </c>
      <c r="H636" s="36">
        <f t="shared" si="27"/>
        <v>0</v>
      </c>
    </row>
    <row r="637" spans="1:8" ht="31.5" customHeight="1">
      <c r="A637" s="19">
        <v>48</v>
      </c>
      <c r="B637" s="53" t="s">
        <v>169</v>
      </c>
      <c r="C637" s="37" t="s">
        <v>415</v>
      </c>
      <c r="D637" s="32" t="s">
        <v>416</v>
      </c>
      <c r="E637" s="33" t="s">
        <v>80</v>
      </c>
      <c r="F637" s="34">
        <v>29.7</v>
      </c>
      <c r="G637" s="35">
        <v>29.318881497902552</v>
      </c>
      <c r="H637" s="36">
        <f t="shared" si="27"/>
        <v>870.77078048770579</v>
      </c>
    </row>
    <row r="638" spans="1:8" ht="31.5" customHeight="1">
      <c r="A638" s="19"/>
      <c r="B638" s="57" t="s">
        <v>81</v>
      </c>
      <c r="C638" s="179"/>
      <c r="D638" s="40" t="s">
        <v>417</v>
      </c>
      <c r="E638" s="33"/>
      <c r="F638" s="41"/>
      <c r="G638" s="35">
        <v>0</v>
      </c>
      <c r="H638" s="36">
        <f t="shared" si="27"/>
        <v>0</v>
      </c>
    </row>
    <row r="639" spans="1:8" ht="31.5" customHeight="1">
      <c r="A639" s="19">
        <v>49</v>
      </c>
      <c r="B639" s="53" t="s">
        <v>173</v>
      </c>
      <c r="C639" s="37" t="s">
        <v>174</v>
      </c>
      <c r="D639" s="67" t="s">
        <v>175</v>
      </c>
      <c r="E639" s="29" t="s">
        <v>176</v>
      </c>
      <c r="F639" s="34">
        <v>2.84</v>
      </c>
      <c r="G639" s="35">
        <v>0.4351803687343897</v>
      </c>
      <c r="H639" s="36">
        <f t="shared" si="27"/>
        <v>1.2359122472056667</v>
      </c>
    </row>
    <row r="640" spans="1:8" ht="31.5" customHeight="1">
      <c r="A640" s="62"/>
      <c r="B640" s="85"/>
      <c r="C640" s="37"/>
      <c r="D640" s="66" t="s">
        <v>177</v>
      </c>
      <c r="E640" s="22"/>
      <c r="F640" s="34"/>
      <c r="G640" s="35">
        <v>0</v>
      </c>
      <c r="H640" s="36">
        <f t="shared" si="27"/>
        <v>0</v>
      </c>
    </row>
    <row r="641" spans="1:8" ht="31.5" customHeight="1">
      <c r="A641" s="58">
        <v>50</v>
      </c>
      <c r="B641" s="59" t="s">
        <v>178</v>
      </c>
      <c r="C641" s="37" t="s">
        <v>179</v>
      </c>
      <c r="D641" s="32" t="s">
        <v>479</v>
      </c>
      <c r="E641" s="60" t="s">
        <v>90</v>
      </c>
      <c r="F641" s="86">
        <f>1.58+2.49</f>
        <v>4.07</v>
      </c>
      <c r="G641" s="35">
        <v>140.70354654716499</v>
      </c>
      <c r="H641" s="36">
        <f t="shared" si="27"/>
        <v>572.66343444696156</v>
      </c>
    </row>
    <row r="642" spans="1:8" ht="31.5" customHeight="1">
      <c r="A642" s="62"/>
      <c r="B642" s="63"/>
      <c r="C642" s="37"/>
      <c r="D642" s="40" t="s">
        <v>181</v>
      </c>
      <c r="E642" s="22"/>
      <c r="F642" s="64"/>
      <c r="G642" s="35">
        <v>0</v>
      </c>
      <c r="H642" s="36">
        <f t="shared" si="27"/>
        <v>0</v>
      </c>
    </row>
    <row r="643" spans="1:8" ht="31.5" customHeight="1">
      <c r="A643" s="58"/>
      <c r="B643" s="73"/>
      <c r="C643" s="37"/>
      <c r="D643" s="40" t="s">
        <v>182</v>
      </c>
      <c r="E643" s="60"/>
      <c r="F643" s="61"/>
      <c r="G643" s="35">
        <v>0</v>
      </c>
      <c r="H643" s="36">
        <f t="shared" si="27"/>
        <v>0</v>
      </c>
    </row>
    <row r="644" spans="1:8" ht="31.5" customHeight="1">
      <c r="A644" s="19">
        <v>51</v>
      </c>
      <c r="B644" s="53" t="s">
        <v>83</v>
      </c>
      <c r="C644" s="37" t="s">
        <v>183</v>
      </c>
      <c r="D644" s="32" t="s">
        <v>480</v>
      </c>
      <c r="E644" s="33" t="s">
        <v>39</v>
      </c>
      <c r="F644" s="34">
        <v>24.6</v>
      </c>
      <c r="G644" s="35">
        <v>1.2909014138082955</v>
      </c>
      <c r="H644" s="36">
        <f t="shared" si="27"/>
        <v>31.75617477968407</v>
      </c>
    </row>
    <row r="645" spans="1:8" ht="31.5" customHeight="1">
      <c r="A645" s="19"/>
      <c r="B645" s="47"/>
      <c r="C645" s="186"/>
      <c r="D645" s="40" t="s">
        <v>185</v>
      </c>
      <c r="E645" s="48"/>
      <c r="F645" s="49"/>
      <c r="G645" s="35">
        <v>0</v>
      </c>
      <c r="H645" s="36">
        <f t="shared" si="27"/>
        <v>0</v>
      </c>
    </row>
    <row r="646" spans="1:8" ht="31.5" customHeight="1">
      <c r="A646" s="19">
        <v>52</v>
      </c>
      <c r="B646" s="53" t="s">
        <v>135</v>
      </c>
      <c r="C646" s="37" t="s">
        <v>186</v>
      </c>
      <c r="D646" s="32" t="s">
        <v>187</v>
      </c>
      <c r="E646" s="33" t="s">
        <v>39</v>
      </c>
      <c r="F646" s="34">
        <v>17.45</v>
      </c>
      <c r="G646" s="35">
        <v>1.4385757390515279</v>
      </c>
      <c r="H646" s="36">
        <f t="shared" si="27"/>
        <v>25.103146646449161</v>
      </c>
    </row>
    <row r="647" spans="1:8" ht="31.5" customHeight="1">
      <c r="A647" s="19"/>
      <c r="B647" s="47"/>
      <c r="C647" s="186"/>
      <c r="D647" s="40" t="s">
        <v>185</v>
      </c>
      <c r="E647" s="48"/>
      <c r="F647" s="49"/>
      <c r="G647" s="35">
        <v>0</v>
      </c>
      <c r="H647" s="36">
        <f t="shared" si="27"/>
        <v>0</v>
      </c>
    </row>
    <row r="648" spans="1:8" ht="31.5" customHeight="1">
      <c r="A648" s="19">
        <v>53</v>
      </c>
      <c r="B648" s="53" t="s">
        <v>188</v>
      </c>
      <c r="C648" s="37" t="s">
        <v>189</v>
      </c>
      <c r="D648" s="32" t="s">
        <v>190</v>
      </c>
      <c r="E648" s="29" t="s">
        <v>90</v>
      </c>
      <c r="F648" s="34">
        <v>6</v>
      </c>
      <c r="G648" s="35">
        <v>1.6914949056239821</v>
      </c>
      <c r="H648" s="36">
        <f t="shared" si="27"/>
        <v>10.148969433743893</v>
      </c>
    </row>
    <row r="649" spans="1:8" ht="31.5" customHeight="1">
      <c r="A649" s="19">
        <v>54</v>
      </c>
      <c r="B649" s="53" t="s">
        <v>191</v>
      </c>
      <c r="C649" s="37" t="s">
        <v>192</v>
      </c>
      <c r="D649" s="32" t="s">
        <v>193</v>
      </c>
      <c r="E649" s="29" t="s">
        <v>90</v>
      </c>
      <c r="F649" s="34">
        <v>20.36</v>
      </c>
      <c r="G649" s="35">
        <v>6.8844504157023617E-2</v>
      </c>
      <c r="H649" s="36">
        <f t="shared" si="27"/>
        <v>1.4016741046370007</v>
      </c>
    </row>
    <row r="650" spans="1:8" ht="31.5" customHeight="1">
      <c r="A650" s="19">
        <v>58</v>
      </c>
      <c r="B650" s="46" t="s">
        <v>421</v>
      </c>
      <c r="C650" s="37" t="s">
        <v>481</v>
      </c>
      <c r="D650" s="32" t="s">
        <v>482</v>
      </c>
      <c r="E650" s="29" t="s">
        <v>20</v>
      </c>
      <c r="F650" s="55">
        <f>0.0363+0.0273+0.03653</f>
        <v>0.10013</v>
      </c>
      <c r="G650" s="35">
        <v>950.51675353243638</v>
      </c>
      <c r="H650" s="36">
        <f t="shared" si="27"/>
        <v>95.175242531202855</v>
      </c>
    </row>
    <row r="651" spans="1:8" ht="31.5" customHeight="1">
      <c r="A651" s="68"/>
      <c r="B651" s="69"/>
      <c r="C651" s="190"/>
      <c r="D651" s="66" t="s">
        <v>483</v>
      </c>
      <c r="E651" s="70"/>
      <c r="F651" s="71"/>
      <c r="G651" s="35">
        <v>0</v>
      </c>
      <c r="H651" s="36">
        <f t="shared" si="27"/>
        <v>0</v>
      </c>
    </row>
    <row r="652" spans="1:8" ht="31.5" customHeight="1">
      <c r="A652" s="68"/>
      <c r="B652" s="69"/>
      <c r="C652" s="190"/>
      <c r="D652" s="66" t="s">
        <v>484</v>
      </c>
      <c r="E652" s="70"/>
      <c r="F652" s="71"/>
      <c r="G652" s="35">
        <v>0</v>
      </c>
      <c r="H652" s="36">
        <f t="shared" si="27"/>
        <v>0</v>
      </c>
    </row>
    <row r="653" spans="1:8" ht="31.5" customHeight="1">
      <c r="A653" s="68"/>
      <c r="B653" s="69"/>
      <c r="C653" s="190"/>
      <c r="D653" s="66" t="s">
        <v>485</v>
      </c>
      <c r="E653" s="70"/>
      <c r="F653" s="71"/>
      <c r="G653" s="35">
        <v>0</v>
      </c>
      <c r="H653" s="36">
        <f t="shared" si="27"/>
        <v>0</v>
      </c>
    </row>
    <row r="654" spans="1:8" ht="31.5" customHeight="1">
      <c r="A654" s="68"/>
      <c r="B654" s="69"/>
      <c r="C654" s="190"/>
      <c r="D654" s="66" t="s">
        <v>427</v>
      </c>
      <c r="E654" s="70"/>
      <c r="F654" s="71"/>
      <c r="G654" s="35">
        <v>0</v>
      </c>
      <c r="H654" s="36">
        <f t="shared" si="27"/>
        <v>0</v>
      </c>
    </row>
    <row r="655" spans="1:8" ht="31.5" customHeight="1">
      <c r="A655" s="19">
        <v>55</v>
      </c>
      <c r="B655" s="53" t="s">
        <v>194</v>
      </c>
      <c r="C655" s="37" t="s">
        <v>195</v>
      </c>
      <c r="D655" s="32" t="s">
        <v>429</v>
      </c>
      <c r="E655" s="33" t="s">
        <v>95</v>
      </c>
      <c r="F655" s="34">
        <v>25</v>
      </c>
      <c r="G655" s="35">
        <v>1.8953868277145514</v>
      </c>
      <c r="H655" s="36">
        <f t="shared" si="27"/>
        <v>47.384670692863786</v>
      </c>
    </row>
    <row r="656" spans="1:8" ht="31.5" customHeight="1">
      <c r="A656" s="19"/>
      <c r="B656" s="26"/>
      <c r="C656" s="42" t="s">
        <v>40</v>
      </c>
      <c r="D656" s="43" t="s">
        <v>41</v>
      </c>
      <c r="E656" s="33"/>
      <c r="F656" s="23"/>
      <c r="G656" s="50"/>
      <c r="H656" s="44">
        <f>SUM(H632:H655)</f>
        <v>1840.6720145894678</v>
      </c>
    </row>
    <row r="657" spans="1:8" ht="31.5" customHeight="1">
      <c r="A657" s="19"/>
      <c r="B657" s="26"/>
      <c r="C657" s="87" t="s">
        <v>197</v>
      </c>
      <c r="D657" s="28" t="s">
        <v>198</v>
      </c>
      <c r="E657" s="33"/>
      <c r="F657" s="23"/>
      <c r="G657" s="35"/>
      <c r="H657" s="36"/>
    </row>
    <row r="658" spans="1:8" ht="31.5" customHeight="1">
      <c r="A658" s="19">
        <v>56</v>
      </c>
      <c r="B658" s="53" t="s">
        <v>199</v>
      </c>
      <c r="C658" s="37" t="s">
        <v>200</v>
      </c>
      <c r="D658" s="32" t="s">
        <v>201</v>
      </c>
      <c r="E658" s="29" t="s">
        <v>202</v>
      </c>
      <c r="F658" s="71">
        <v>46</v>
      </c>
      <c r="G658" s="35">
        <v>1.8087984246034334</v>
      </c>
      <c r="H658" s="36">
        <f>+G658*F658</f>
        <v>83.204727531757939</v>
      </c>
    </row>
    <row r="659" spans="1:8" ht="31.5" customHeight="1">
      <c r="A659" s="19">
        <v>57</v>
      </c>
      <c r="B659" s="26" t="s">
        <v>17</v>
      </c>
      <c r="C659" s="37" t="s">
        <v>18</v>
      </c>
      <c r="D659" s="32" t="s">
        <v>203</v>
      </c>
      <c r="E659" s="33" t="s">
        <v>20</v>
      </c>
      <c r="F659" s="34">
        <f>10.35*1.8</f>
        <v>18.63</v>
      </c>
      <c r="G659" s="35">
        <v>0.60195548242846342</v>
      </c>
      <c r="H659" s="36">
        <f t="shared" ref="H659:H701" si="28">+G659*F659</f>
        <v>11.214430637642273</v>
      </c>
    </row>
    <row r="660" spans="1:8" ht="31.5" customHeight="1">
      <c r="A660" s="19">
        <v>58</v>
      </c>
      <c r="B660" s="53" t="s">
        <v>204</v>
      </c>
      <c r="C660" s="37" t="s">
        <v>205</v>
      </c>
      <c r="D660" s="32" t="s">
        <v>206</v>
      </c>
      <c r="E660" s="29" t="s">
        <v>90</v>
      </c>
      <c r="F660" s="34">
        <v>10.35</v>
      </c>
      <c r="G660" s="35">
        <v>0.32629650159236578</v>
      </c>
      <c r="H660" s="36">
        <f t="shared" si="28"/>
        <v>3.3771687914809858</v>
      </c>
    </row>
    <row r="661" spans="1:8" ht="31.5" customHeight="1">
      <c r="A661" s="19">
        <v>59</v>
      </c>
      <c r="B661" s="38" t="s">
        <v>23</v>
      </c>
      <c r="C661" s="37" t="s">
        <v>24</v>
      </c>
      <c r="D661" s="32" t="s">
        <v>25</v>
      </c>
      <c r="E661" s="33" t="s">
        <v>26</v>
      </c>
      <c r="F661" s="34">
        <f>+F659</f>
        <v>18.63</v>
      </c>
      <c r="G661" s="35">
        <v>0.39730412674309507</v>
      </c>
      <c r="H661" s="36">
        <f t="shared" si="28"/>
        <v>7.4017758812238608</v>
      </c>
    </row>
    <row r="662" spans="1:8" ht="31.5" customHeight="1">
      <c r="A662" s="19">
        <v>60</v>
      </c>
      <c r="B662" s="53" t="s">
        <v>207</v>
      </c>
      <c r="C662" s="37" t="s">
        <v>208</v>
      </c>
      <c r="D662" s="32" t="s">
        <v>209</v>
      </c>
      <c r="E662" s="33" t="s">
        <v>16</v>
      </c>
      <c r="F662" s="34">
        <v>1.1499999999999999</v>
      </c>
      <c r="G662" s="35">
        <v>9.4687502033006883</v>
      </c>
      <c r="H662" s="36">
        <f t="shared" si="28"/>
        <v>10.889062733795791</v>
      </c>
    </row>
    <row r="663" spans="1:8" ht="31.5" customHeight="1">
      <c r="A663" s="19"/>
      <c r="B663" s="53"/>
      <c r="C663" s="175"/>
      <c r="D663" s="40" t="s">
        <v>210</v>
      </c>
      <c r="E663" s="33"/>
      <c r="F663" s="41"/>
      <c r="G663" s="35">
        <v>0</v>
      </c>
      <c r="H663" s="36">
        <f t="shared" si="28"/>
        <v>0</v>
      </c>
    </row>
    <row r="664" spans="1:8" ht="31.5" customHeight="1">
      <c r="A664" s="19">
        <v>61</v>
      </c>
      <c r="B664" s="53" t="s">
        <v>211</v>
      </c>
      <c r="C664" s="37" t="s">
        <v>212</v>
      </c>
      <c r="D664" s="32" t="s">
        <v>213</v>
      </c>
      <c r="E664" s="29" t="s">
        <v>90</v>
      </c>
      <c r="F664" s="34">
        <v>10.35</v>
      </c>
      <c r="G664" s="35">
        <v>54.8488474134491</v>
      </c>
      <c r="H664" s="36">
        <f t="shared" si="28"/>
        <v>567.68557072919816</v>
      </c>
    </row>
    <row r="665" spans="1:8" ht="31.5" customHeight="1">
      <c r="A665" s="19"/>
      <c r="B665" s="53"/>
      <c r="C665" s="176"/>
      <c r="D665" s="89" t="s">
        <v>214</v>
      </c>
      <c r="E665" s="29"/>
      <c r="F665" s="41"/>
      <c r="G665" s="35">
        <v>0</v>
      </c>
      <c r="H665" s="36">
        <f t="shared" si="28"/>
        <v>0</v>
      </c>
    </row>
    <row r="666" spans="1:8" ht="31.5" customHeight="1">
      <c r="A666" s="19">
        <v>62</v>
      </c>
      <c r="B666" s="53" t="s">
        <v>215</v>
      </c>
      <c r="C666" s="37" t="s">
        <v>216</v>
      </c>
      <c r="D666" s="32" t="s">
        <v>541</v>
      </c>
      <c r="E666" s="29" t="s">
        <v>217</v>
      </c>
      <c r="F666" s="55">
        <f>3.3037+0.0354+0.0253+0.0138</f>
        <v>3.3782000000000001</v>
      </c>
      <c r="G666" s="35">
        <v>764.18470018440235</v>
      </c>
      <c r="H666" s="36">
        <f t="shared" si="28"/>
        <v>2581.5687541629482</v>
      </c>
    </row>
    <row r="667" spans="1:8" ht="31.5" customHeight="1">
      <c r="A667" s="19"/>
      <c r="B667" s="53"/>
      <c r="C667" s="176"/>
      <c r="D667" s="89" t="s">
        <v>486</v>
      </c>
      <c r="E667" s="29"/>
      <c r="F667" s="41"/>
      <c r="G667" s="35">
        <v>0</v>
      </c>
      <c r="H667" s="36">
        <f t="shared" si="28"/>
        <v>0</v>
      </c>
    </row>
    <row r="668" spans="1:8" ht="31.5" customHeight="1">
      <c r="A668" s="19"/>
      <c r="B668" s="53"/>
      <c r="C668" s="176"/>
      <c r="D668" s="89" t="s">
        <v>487</v>
      </c>
      <c r="E668" s="29"/>
      <c r="F668" s="41"/>
      <c r="G668" s="35">
        <v>0</v>
      </c>
      <c r="H668" s="36">
        <f t="shared" si="28"/>
        <v>0</v>
      </c>
    </row>
    <row r="669" spans="1:8" ht="31.5" customHeight="1">
      <c r="A669" s="19"/>
      <c r="B669" s="53"/>
      <c r="C669" s="176"/>
      <c r="D669" s="89" t="s">
        <v>488</v>
      </c>
      <c r="E669" s="29"/>
      <c r="F669" s="41"/>
      <c r="G669" s="35">
        <v>0</v>
      </c>
      <c r="H669" s="36">
        <f t="shared" si="28"/>
        <v>0</v>
      </c>
    </row>
    <row r="670" spans="1:8" ht="31.5" customHeight="1">
      <c r="A670" s="19"/>
      <c r="B670" s="53"/>
      <c r="C670" s="176"/>
      <c r="D670" s="89" t="s">
        <v>489</v>
      </c>
      <c r="E670" s="29"/>
      <c r="F670" s="41"/>
      <c r="G670" s="35">
        <v>0</v>
      </c>
      <c r="H670" s="36">
        <f t="shared" si="28"/>
        <v>0</v>
      </c>
    </row>
    <row r="671" spans="1:8" ht="31.5" customHeight="1">
      <c r="A671" s="19">
        <v>63</v>
      </c>
      <c r="B671" s="53" t="s">
        <v>224</v>
      </c>
      <c r="C671" s="37" t="s">
        <v>222</v>
      </c>
      <c r="D671" s="32" t="s">
        <v>490</v>
      </c>
      <c r="E671" s="29" t="s">
        <v>202</v>
      </c>
      <c r="F671" s="71">
        <v>45</v>
      </c>
      <c r="G671" s="35">
        <v>21.306520439277278</v>
      </c>
      <c r="H671" s="36">
        <f t="shared" si="28"/>
        <v>958.79341976747753</v>
      </c>
    </row>
    <row r="672" spans="1:8" ht="31.5" customHeight="1">
      <c r="A672" s="19"/>
      <c r="B672" s="53"/>
      <c r="C672" s="37" t="s">
        <v>225</v>
      </c>
      <c r="D672" s="89" t="s">
        <v>491</v>
      </c>
      <c r="E672" s="29"/>
      <c r="F672" s="41"/>
      <c r="G672" s="35">
        <v>0</v>
      </c>
      <c r="H672" s="36">
        <f t="shared" si="28"/>
        <v>0</v>
      </c>
    </row>
    <row r="673" spans="1:8" ht="31.5" customHeight="1">
      <c r="A673" s="19"/>
      <c r="B673" s="53"/>
      <c r="C673" s="176"/>
      <c r="D673" s="89" t="s">
        <v>492</v>
      </c>
      <c r="E673" s="29"/>
      <c r="F673" s="41"/>
      <c r="G673" s="35">
        <v>0</v>
      </c>
      <c r="H673" s="36">
        <f t="shared" si="28"/>
        <v>0</v>
      </c>
    </row>
    <row r="674" spans="1:8" ht="31.5" customHeight="1">
      <c r="A674" s="19">
        <v>64</v>
      </c>
      <c r="B674" s="53" t="s">
        <v>229</v>
      </c>
      <c r="C674" s="37" t="s">
        <v>493</v>
      </c>
      <c r="D674" s="32" t="s">
        <v>542</v>
      </c>
      <c r="E674" s="29" t="s">
        <v>95</v>
      </c>
      <c r="F674" s="71">
        <v>1100</v>
      </c>
      <c r="G674" s="35">
        <v>4.3993823732599875</v>
      </c>
      <c r="H674" s="36">
        <f t="shared" si="28"/>
        <v>4839.3206105859863</v>
      </c>
    </row>
    <row r="675" spans="1:8" ht="31.5" customHeight="1">
      <c r="A675" s="19"/>
      <c r="B675" s="53"/>
      <c r="C675" s="176"/>
      <c r="D675" s="89" t="s">
        <v>543</v>
      </c>
      <c r="E675" s="29"/>
      <c r="F675" s="41"/>
      <c r="G675" s="35">
        <v>0</v>
      </c>
      <c r="H675" s="36">
        <f t="shared" si="28"/>
        <v>0</v>
      </c>
    </row>
    <row r="676" spans="1:8" ht="31.5" customHeight="1">
      <c r="A676" s="19"/>
      <c r="B676" s="53"/>
      <c r="C676" s="176"/>
      <c r="D676" s="89" t="s">
        <v>494</v>
      </c>
      <c r="E676" s="29"/>
      <c r="F676" s="41"/>
      <c r="G676" s="35">
        <v>0</v>
      </c>
      <c r="H676" s="36">
        <f t="shared" si="28"/>
        <v>0</v>
      </c>
    </row>
    <row r="677" spans="1:8" ht="31.5" customHeight="1">
      <c r="A677" s="19"/>
      <c r="B677" s="53"/>
      <c r="C677" s="176"/>
      <c r="D677" s="89" t="s">
        <v>495</v>
      </c>
      <c r="E677" s="29"/>
      <c r="F677" s="41"/>
      <c r="G677" s="35">
        <v>0</v>
      </c>
      <c r="H677" s="36">
        <f t="shared" si="28"/>
        <v>0</v>
      </c>
    </row>
    <row r="678" spans="1:8" ht="31.5" customHeight="1">
      <c r="A678" s="19">
        <v>65</v>
      </c>
      <c r="B678" s="53" t="s">
        <v>229</v>
      </c>
      <c r="C678" s="37" t="s">
        <v>233</v>
      </c>
      <c r="D678" s="32" t="s">
        <v>518</v>
      </c>
      <c r="E678" s="29" t="s">
        <v>95</v>
      </c>
      <c r="F678" s="71">
        <v>360</v>
      </c>
      <c r="G678" s="35">
        <v>3.3987699286078636</v>
      </c>
      <c r="H678" s="36">
        <f t="shared" si="28"/>
        <v>1223.5571742988309</v>
      </c>
    </row>
    <row r="679" spans="1:8" ht="31.5" customHeight="1">
      <c r="A679" s="19"/>
      <c r="B679" s="53"/>
      <c r="C679" s="176"/>
      <c r="D679" s="89" t="s">
        <v>519</v>
      </c>
      <c r="E679" s="29"/>
      <c r="F679" s="41"/>
      <c r="G679" s="35">
        <v>0</v>
      </c>
      <c r="H679" s="36">
        <f t="shared" si="28"/>
        <v>0</v>
      </c>
    </row>
    <row r="680" spans="1:8" ht="31.5" customHeight="1">
      <c r="A680" s="19"/>
      <c r="B680" s="53"/>
      <c r="C680" s="176"/>
      <c r="D680" s="89" t="s">
        <v>231</v>
      </c>
      <c r="E680" s="29"/>
      <c r="F680" s="41"/>
      <c r="G680" s="35">
        <v>0</v>
      </c>
      <c r="H680" s="36">
        <f t="shared" si="28"/>
        <v>0</v>
      </c>
    </row>
    <row r="681" spans="1:8" ht="31.5" customHeight="1">
      <c r="A681" s="19"/>
      <c r="B681" s="53"/>
      <c r="C681" s="176"/>
      <c r="D681" s="89" t="s">
        <v>232</v>
      </c>
      <c r="E681" s="29"/>
      <c r="F681" s="41"/>
      <c r="G681" s="35">
        <v>0</v>
      </c>
      <c r="H681" s="36">
        <f t="shared" si="28"/>
        <v>0</v>
      </c>
    </row>
    <row r="682" spans="1:8" ht="31.5" customHeight="1">
      <c r="A682" s="19">
        <v>66</v>
      </c>
      <c r="B682" s="53" t="s">
        <v>234</v>
      </c>
      <c r="C682" s="37" t="s">
        <v>235</v>
      </c>
      <c r="D682" s="32" t="s">
        <v>520</v>
      </c>
      <c r="E682" s="29" t="s">
        <v>95</v>
      </c>
      <c r="F682" s="71">
        <v>96</v>
      </c>
      <c r="G682" s="35">
        <v>0.4084881822883355</v>
      </c>
      <c r="H682" s="36">
        <f t="shared" si="28"/>
        <v>39.214865499680208</v>
      </c>
    </row>
    <row r="683" spans="1:8" ht="31.5" customHeight="1">
      <c r="A683" s="19"/>
      <c r="B683" s="57"/>
      <c r="C683" s="177"/>
      <c r="D683" s="89" t="s">
        <v>521</v>
      </c>
      <c r="E683" s="29"/>
      <c r="F683" s="41"/>
      <c r="G683" s="35">
        <v>0</v>
      </c>
      <c r="H683" s="36">
        <f t="shared" si="28"/>
        <v>0</v>
      </c>
    </row>
    <row r="684" spans="1:8" ht="31.5" customHeight="1">
      <c r="A684" s="19">
        <v>67</v>
      </c>
      <c r="B684" s="53" t="s">
        <v>236</v>
      </c>
      <c r="C684" s="37" t="s">
        <v>441</v>
      </c>
      <c r="D684" s="32" t="s">
        <v>238</v>
      </c>
      <c r="E684" s="29" t="s">
        <v>202</v>
      </c>
      <c r="F684" s="71">
        <v>45</v>
      </c>
      <c r="G684" s="35">
        <v>68.366871492719113</v>
      </c>
      <c r="H684" s="36">
        <f t="shared" si="28"/>
        <v>3076.50921717236</v>
      </c>
    </row>
    <row r="685" spans="1:8" ht="31.5" customHeight="1">
      <c r="A685" s="19"/>
      <c r="B685" s="53"/>
      <c r="C685" s="176"/>
      <c r="D685" s="90" t="s">
        <v>496</v>
      </c>
      <c r="E685" s="29"/>
      <c r="F685" s="41"/>
      <c r="G685" s="35">
        <v>0</v>
      </c>
      <c r="H685" s="36">
        <f t="shared" si="28"/>
        <v>0</v>
      </c>
    </row>
    <row r="686" spans="1:8" ht="31.5" customHeight="1">
      <c r="A686" s="19">
        <v>68</v>
      </c>
      <c r="B686" s="53" t="s">
        <v>240</v>
      </c>
      <c r="C686" s="37" t="s">
        <v>241</v>
      </c>
      <c r="D686" s="32" t="s">
        <v>497</v>
      </c>
      <c r="E686" s="29" t="s">
        <v>176</v>
      </c>
      <c r="F686" s="23">
        <v>31.8</v>
      </c>
      <c r="G686" s="35">
        <v>1.5431927969304602</v>
      </c>
      <c r="H686" s="36">
        <f t="shared" si="28"/>
        <v>49.073530942388636</v>
      </c>
    </row>
    <row r="687" spans="1:8" ht="31.5" customHeight="1">
      <c r="A687" s="19"/>
      <c r="B687" s="53"/>
      <c r="C687" s="176"/>
      <c r="D687" s="90" t="s">
        <v>243</v>
      </c>
      <c r="E687" s="29"/>
      <c r="F687" s="41"/>
      <c r="G687" s="35">
        <v>0</v>
      </c>
      <c r="H687" s="36">
        <f t="shared" si="28"/>
        <v>0</v>
      </c>
    </row>
    <row r="688" spans="1:8" ht="31.5" customHeight="1">
      <c r="A688" s="19">
        <v>69</v>
      </c>
      <c r="B688" s="63" t="s">
        <v>244</v>
      </c>
      <c r="C688" s="37" t="s">
        <v>245</v>
      </c>
      <c r="D688" s="32" t="s">
        <v>246</v>
      </c>
      <c r="E688" s="29" t="s">
        <v>247</v>
      </c>
      <c r="F688" s="34">
        <v>206.67</v>
      </c>
      <c r="G688" s="35">
        <v>1.7008428014265087</v>
      </c>
      <c r="H688" s="36">
        <f t="shared" si="28"/>
        <v>351.51318177081652</v>
      </c>
    </row>
    <row r="689" spans="1:8" ht="31.5" customHeight="1">
      <c r="A689" s="19"/>
      <c r="B689" s="63"/>
      <c r="C689" s="178"/>
      <c r="D689" s="66" t="s">
        <v>248</v>
      </c>
      <c r="E689" s="91"/>
      <c r="F689" s="23"/>
      <c r="G689" s="35">
        <v>0</v>
      </c>
      <c r="H689" s="36">
        <f t="shared" si="28"/>
        <v>0</v>
      </c>
    </row>
    <row r="690" spans="1:8" ht="31.5" customHeight="1">
      <c r="A690" s="19"/>
      <c r="B690" s="57"/>
      <c r="C690" s="179"/>
      <c r="D690" s="66" t="s">
        <v>249</v>
      </c>
      <c r="E690" s="91"/>
      <c r="F690" s="23"/>
      <c r="G690" s="35">
        <v>0</v>
      </c>
      <c r="H690" s="36">
        <f t="shared" si="28"/>
        <v>0</v>
      </c>
    </row>
    <row r="691" spans="1:8" ht="31.5" customHeight="1">
      <c r="A691" s="19">
        <v>70</v>
      </c>
      <c r="B691" s="53" t="s">
        <v>250</v>
      </c>
      <c r="C691" s="37" t="s">
        <v>251</v>
      </c>
      <c r="D691" s="32" t="s">
        <v>252</v>
      </c>
      <c r="E691" s="29" t="s">
        <v>253</v>
      </c>
      <c r="F691" s="92">
        <v>12</v>
      </c>
      <c r="G691" s="35">
        <v>1.3055666528585186</v>
      </c>
      <c r="H691" s="36">
        <f t="shared" si="28"/>
        <v>15.666799834302223</v>
      </c>
    </row>
    <row r="692" spans="1:8" ht="31.5" customHeight="1">
      <c r="A692" s="19"/>
      <c r="B692" s="93"/>
      <c r="C692" s="37"/>
      <c r="D692" s="40" t="s">
        <v>254</v>
      </c>
      <c r="E692" s="29"/>
      <c r="F692" s="92"/>
      <c r="G692" s="35">
        <v>0</v>
      </c>
      <c r="H692" s="36">
        <f t="shared" si="28"/>
        <v>0</v>
      </c>
    </row>
    <row r="693" spans="1:8" ht="31.5" customHeight="1">
      <c r="A693" s="19">
        <v>71</v>
      </c>
      <c r="B693" s="53" t="s">
        <v>255</v>
      </c>
      <c r="C693" s="37" t="s">
        <v>256</v>
      </c>
      <c r="D693" s="32" t="s">
        <v>257</v>
      </c>
      <c r="E693" s="29" t="s">
        <v>258</v>
      </c>
      <c r="F693" s="92">
        <v>6</v>
      </c>
      <c r="G693" s="35">
        <v>5.6654863920913936</v>
      </c>
      <c r="H693" s="36">
        <f t="shared" si="28"/>
        <v>33.992918352548358</v>
      </c>
    </row>
    <row r="694" spans="1:8" ht="31.5" customHeight="1">
      <c r="A694" s="19"/>
      <c r="B694" s="53"/>
      <c r="C694" s="176"/>
      <c r="D694" s="89" t="s">
        <v>259</v>
      </c>
      <c r="E694" s="29"/>
      <c r="F694" s="41"/>
      <c r="G694" s="35">
        <v>0</v>
      </c>
      <c r="H694" s="36">
        <f t="shared" si="28"/>
        <v>0</v>
      </c>
    </row>
    <row r="695" spans="1:8" ht="31.5" customHeight="1">
      <c r="A695" s="94">
        <v>72</v>
      </c>
      <c r="B695" s="95" t="s">
        <v>260</v>
      </c>
      <c r="C695" s="37" t="s">
        <v>261</v>
      </c>
      <c r="D695" s="96" t="s">
        <v>262</v>
      </c>
      <c r="E695" s="97" t="s">
        <v>263</v>
      </c>
      <c r="F695" s="98">
        <v>1</v>
      </c>
      <c r="G695" s="35">
        <v>33.0493342950044</v>
      </c>
      <c r="H695" s="36">
        <f t="shared" si="28"/>
        <v>33.0493342950044</v>
      </c>
    </row>
    <row r="696" spans="1:8" ht="31.5" customHeight="1">
      <c r="A696" s="19"/>
      <c r="B696" s="53"/>
      <c r="C696" s="37"/>
      <c r="D696" s="89" t="s">
        <v>262</v>
      </c>
      <c r="E696" s="29"/>
      <c r="F696" s="41"/>
      <c r="G696" s="35">
        <v>0</v>
      </c>
      <c r="H696" s="36">
        <f t="shared" si="28"/>
        <v>0</v>
      </c>
    </row>
    <row r="697" spans="1:8" ht="31.5" customHeight="1">
      <c r="A697" s="99" t="s">
        <v>264</v>
      </c>
      <c r="B697" s="26" t="s">
        <v>265</v>
      </c>
      <c r="C697" s="37" t="s">
        <v>266</v>
      </c>
      <c r="D697" s="100" t="s">
        <v>444</v>
      </c>
      <c r="E697" s="97" t="s">
        <v>142</v>
      </c>
      <c r="F697" s="98">
        <v>1</v>
      </c>
      <c r="G697" s="35">
        <v>39.126704852894406</v>
      </c>
      <c r="H697" s="36">
        <f t="shared" si="28"/>
        <v>39.126704852894406</v>
      </c>
    </row>
    <row r="698" spans="1:8" ht="31.5" customHeight="1">
      <c r="A698" s="76"/>
      <c r="B698" s="26"/>
      <c r="C698" s="37"/>
      <c r="D698" s="89" t="s">
        <v>498</v>
      </c>
      <c r="E698" s="97"/>
      <c r="F698" s="98"/>
      <c r="G698" s="35">
        <v>0</v>
      </c>
      <c r="H698" s="36">
        <f t="shared" si="28"/>
        <v>0</v>
      </c>
    </row>
    <row r="699" spans="1:8" ht="31.5" customHeight="1">
      <c r="A699" s="76">
        <v>74</v>
      </c>
      <c r="B699" s="26" t="s">
        <v>268</v>
      </c>
      <c r="C699" s="37" t="s">
        <v>269</v>
      </c>
      <c r="D699" s="101" t="s">
        <v>445</v>
      </c>
      <c r="E699" s="97" t="s">
        <v>142</v>
      </c>
      <c r="F699" s="98">
        <v>1</v>
      </c>
      <c r="G699" s="35">
        <v>6.5778646075479141</v>
      </c>
      <c r="H699" s="36">
        <f t="shared" si="28"/>
        <v>6.5778646075479141</v>
      </c>
    </row>
    <row r="700" spans="1:8" ht="31.5" customHeight="1">
      <c r="A700" s="76"/>
      <c r="B700" s="26"/>
      <c r="C700" s="37"/>
      <c r="D700" s="102" t="s">
        <v>446</v>
      </c>
      <c r="E700" s="97"/>
      <c r="F700" s="98"/>
      <c r="G700" s="35">
        <v>0</v>
      </c>
      <c r="H700" s="36">
        <f t="shared" si="28"/>
        <v>0</v>
      </c>
    </row>
    <row r="701" spans="1:8" ht="31.5" customHeight="1">
      <c r="A701" s="76">
        <v>75</v>
      </c>
      <c r="B701" s="26" t="s">
        <v>268</v>
      </c>
      <c r="C701" s="37" t="s">
        <v>272</v>
      </c>
      <c r="D701" s="101" t="s">
        <v>273</v>
      </c>
      <c r="E701" s="97" t="s">
        <v>142</v>
      </c>
      <c r="F701" s="98">
        <v>1</v>
      </c>
      <c r="G701" s="35">
        <v>2.7353145431910675</v>
      </c>
      <c r="H701" s="36">
        <f t="shared" si="28"/>
        <v>2.7353145431910675</v>
      </c>
    </row>
    <row r="702" spans="1:8" ht="31.5" customHeight="1">
      <c r="A702" s="76"/>
      <c r="B702" s="26"/>
      <c r="C702" s="37" t="s">
        <v>272</v>
      </c>
      <c r="D702" s="102" t="s">
        <v>274</v>
      </c>
      <c r="E702" s="97"/>
      <c r="F702" s="98"/>
      <c r="G702" s="50"/>
      <c r="H702" s="88"/>
    </row>
    <row r="703" spans="1:8" ht="31.5" customHeight="1" thickBot="1">
      <c r="A703" s="19"/>
      <c r="B703" s="26"/>
      <c r="C703" s="42" t="s">
        <v>40</v>
      </c>
      <c r="D703" s="43" t="s">
        <v>41</v>
      </c>
      <c r="E703" s="33"/>
      <c r="F703" s="23"/>
      <c r="G703" s="50"/>
      <c r="H703" s="44">
        <f>SUM(H658:H702)</f>
        <v>13934.472426991077</v>
      </c>
    </row>
    <row r="704" spans="1:8" ht="31.5" customHeight="1" thickBot="1">
      <c r="A704" s="138"/>
      <c r="B704" s="139"/>
      <c r="C704" s="201"/>
      <c r="D704" s="140" t="s">
        <v>390</v>
      </c>
      <c r="E704" s="141"/>
      <c r="F704" s="141"/>
      <c r="G704" s="142"/>
      <c r="H704" s="206">
        <f>+H703+H656+H630+H619+H600+H588+H563+H537+H523+H506</f>
        <v>115891.14145863686</v>
      </c>
    </row>
    <row r="705" spans="1:8" ht="31.5" customHeight="1">
      <c r="A705" s="143"/>
      <c r="B705" s="144"/>
      <c r="C705" s="202"/>
      <c r="D705" s="159" t="s">
        <v>500</v>
      </c>
      <c r="E705" s="160"/>
      <c r="F705" s="145"/>
      <c r="G705" s="146"/>
      <c r="H705" s="161">
        <f>+H704+H488+H293</f>
        <v>393703.38014546433</v>
      </c>
    </row>
    <row r="706" spans="1:8" ht="23.25" customHeight="1">
      <c r="A706" s="162"/>
      <c r="B706" s="163"/>
      <c r="C706" s="203"/>
      <c r="D706" s="164" t="s">
        <v>391</v>
      </c>
      <c r="E706" s="165">
        <v>0.2</v>
      </c>
      <c r="F706" s="145"/>
      <c r="G706" s="146"/>
      <c r="H706" s="161">
        <f>+H705*20%</f>
        <v>78740.676029092865</v>
      </c>
    </row>
    <row r="707" spans="1:8" ht="31.5" customHeight="1" thickBot="1">
      <c r="A707" s="166"/>
      <c r="B707" s="167"/>
      <c r="C707" s="204"/>
      <c r="D707" s="168" t="s">
        <v>501</v>
      </c>
      <c r="E707" s="169"/>
      <c r="F707" s="170"/>
      <c r="G707" s="171"/>
      <c r="H707" s="172">
        <f>SUM(H705:H706)</f>
        <v>472444.05617455719</v>
      </c>
    </row>
  </sheetData>
  <mergeCells count="30">
    <mergeCell ref="A1:H1"/>
    <mergeCell ref="A5:H5"/>
    <mergeCell ref="A7:A9"/>
    <mergeCell ref="B7:B9"/>
    <mergeCell ref="C7:C9"/>
    <mergeCell ref="D7:D9"/>
    <mergeCell ref="E7:E9"/>
    <mergeCell ref="F7:F9"/>
    <mergeCell ref="G7:G9"/>
    <mergeCell ref="H7:H9"/>
    <mergeCell ref="H491:H493"/>
    <mergeCell ref="A296:A298"/>
    <mergeCell ref="B296:B298"/>
    <mergeCell ref="C296:C298"/>
    <mergeCell ref="D296:D298"/>
    <mergeCell ref="E296:E298"/>
    <mergeCell ref="F296:F298"/>
    <mergeCell ref="G296:G298"/>
    <mergeCell ref="H296:H298"/>
    <mergeCell ref="B293:G293"/>
    <mergeCell ref="A294:G295"/>
    <mergeCell ref="B488:G488"/>
    <mergeCell ref="A489:G490"/>
    <mergeCell ref="A491:A493"/>
    <mergeCell ref="B491:B493"/>
    <mergeCell ref="C491:C493"/>
    <mergeCell ref="D491:D493"/>
    <mergeCell ref="E491:E493"/>
    <mergeCell ref="F491:F493"/>
    <mergeCell ref="G491:G49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չափաբաժին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2025-07-03T11:21:22Z</dcterms:modified>
</cp:coreProperties>
</file>